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84\"/>
    </mc:Choice>
  </mc:AlternateContent>
  <bookViews>
    <workbookView xWindow="0" yWindow="0" windowWidth="20595" windowHeight="1174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N25" i="15" l="1"/>
  <c r="N26" i="15"/>
  <c r="N27" i="15"/>
  <c r="N28" i="15"/>
  <c r="N29" i="15"/>
  <c r="N30" i="15"/>
  <c r="N31" i="15"/>
  <c r="N32" i="15"/>
  <c r="N33" i="15"/>
  <c r="N34" i="15"/>
  <c r="N35" i="15"/>
  <c r="N36" i="15"/>
  <c r="N37" i="15"/>
  <c r="N38" i="15"/>
  <c r="N39" i="15"/>
  <c r="N40" i="15"/>
  <c r="N41" i="15"/>
  <c r="N42" i="15"/>
  <c r="N43" i="15"/>
  <c r="N44" i="15"/>
  <c r="N45" i="15"/>
  <c r="N46" i="15"/>
  <c r="N47" i="15"/>
  <c r="N48" i="15"/>
  <c r="N49" i="15"/>
  <c r="N50" i="15"/>
  <c r="N51" i="15"/>
  <c r="N52" i="15"/>
  <c r="N53" i="15"/>
  <c r="N54" i="15"/>
  <c r="N55" i="15"/>
  <c r="N56" i="15"/>
  <c r="N57" i="15"/>
  <c r="N58" i="15"/>
  <c r="N59" i="15"/>
  <c r="N60" i="15"/>
  <c r="N61" i="15"/>
  <c r="N62" i="15"/>
  <c r="N63" i="15"/>
  <c r="N64" i="15"/>
  <c r="N24" i="15"/>
  <c r="C82" i="23"/>
  <c r="B82"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Y74" i="23"/>
  <c r="V74" i="23"/>
  <c r="U74" i="23"/>
  <c r="Q74" i="23"/>
  <c r="O74" i="23"/>
  <c r="I74" i="23"/>
  <c r="E74" i="23"/>
  <c r="B73" i="23"/>
  <c r="D71" i="23"/>
  <c r="C71" i="23"/>
  <c r="B71" i="23"/>
  <c r="D70" i="23"/>
  <c r="AA66" i="23"/>
  <c r="AA74" i="23" s="1"/>
  <c r="Z66" i="23"/>
  <c r="Z74" i="23" s="1"/>
  <c r="Y66" i="23"/>
  <c r="X66" i="23"/>
  <c r="X74" i="23" s="1"/>
  <c r="W66" i="23"/>
  <c r="W74" i="23" s="1"/>
  <c r="V66" i="23"/>
  <c r="U66" i="23"/>
  <c r="T66" i="23"/>
  <c r="T74" i="23" s="1"/>
  <c r="S66" i="23"/>
  <c r="S74" i="23" s="1"/>
  <c r="R66" i="23"/>
  <c r="R74" i="23" s="1"/>
  <c r="Q66" i="23"/>
  <c r="P66" i="23"/>
  <c r="P74" i="23" s="1"/>
  <c r="O66" i="23"/>
  <c r="N66" i="23"/>
  <c r="N74" i="23" s="1"/>
  <c r="M66" i="23"/>
  <c r="M74" i="23" s="1"/>
  <c r="L66" i="23"/>
  <c r="L74" i="23" s="1"/>
  <c r="K66" i="23"/>
  <c r="K74" i="23" s="1"/>
  <c r="J66" i="23"/>
  <c r="J74" i="23" s="1"/>
  <c r="I66" i="23"/>
  <c r="H66" i="23"/>
  <c r="H74" i="23" s="1"/>
  <c r="G66" i="23"/>
  <c r="G74" i="23" s="1"/>
  <c r="F66" i="23"/>
  <c r="F74" i="23" s="1"/>
  <c r="E66" i="23"/>
  <c r="D66" i="23"/>
  <c r="D74" i="23" s="1"/>
  <c r="C66" i="23"/>
  <c r="C74" i="23" s="1"/>
  <c r="B66" i="23"/>
  <c r="B74" i="23" s="1"/>
  <c r="C64" i="23"/>
  <c r="C62" i="23"/>
  <c r="C61" i="23"/>
  <c r="AA59" i="23"/>
  <c r="Z59" i="23"/>
  <c r="Y59" i="23"/>
  <c r="X59" i="23"/>
  <c r="W59" i="23"/>
  <c r="V59" i="23"/>
  <c r="U59" i="23"/>
  <c r="T59" i="23"/>
  <c r="S59" i="23"/>
  <c r="R59" i="23"/>
  <c r="Q59" i="23"/>
  <c r="P59" i="23"/>
  <c r="O59" i="23"/>
  <c r="N59" i="23"/>
  <c r="M59" i="23"/>
  <c r="L59" i="23"/>
  <c r="K59" i="23"/>
  <c r="J59" i="23"/>
  <c r="I59" i="23"/>
  <c r="H59" i="23"/>
  <c r="G59" i="23"/>
  <c r="F59" i="23"/>
  <c r="E59" i="23"/>
  <c r="D59" i="23"/>
  <c r="C59"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20" i="23" s="1"/>
  <c r="B57" i="23"/>
  <c r="B56" i="23" s="1"/>
  <c r="Z55" i="23"/>
  <c r="V55" i="23"/>
  <c r="R55" i="23"/>
  <c r="Q55" i="23"/>
  <c r="N55" i="23"/>
  <c r="M55" i="23"/>
  <c r="J55" i="23"/>
  <c r="F55" i="23"/>
  <c r="B55" i="23"/>
  <c r="C54" i="23"/>
  <c r="B54" i="23"/>
  <c r="C48" i="23"/>
  <c r="B48" i="23"/>
  <c r="AA41" i="23"/>
  <c r="AA55" i="23" s="1"/>
  <c r="Z41" i="23"/>
  <c r="Y41" i="23"/>
  <c r="Y55" i="23" s="1"/>
  <c r="X41" i="23"/>
  <c r="X55" i="23" s="1"/>
  <c r="W41" i="23"/>
  <c r="W55" i="23" s="1"/>
  <c r="V41" i="23"/>
  <c r="U41" i="23"/>
  <c r="U55" i="23" s="1"/>
  <c r="T41" i="23"/>
  <c r="T55" i="23" s="1"/>
  <c r="S41" i="23"/>
  <c r="S55" i="23" s="1"/>
  <c r="R41" i="23"/>
  <c r="Q41" i="23"/>
  <c r="P41" i="23"/>
  <c r="P55" i="23" s="1"/>
  <c r="P77" i="23" s="1"/>
  <c r="O41" i="23"/>
  <c r="O55" i="23" s="1"/>
  <c r="O77" i="23" s="1"/>
  <c r="N41" i="23"/>
  <c r="M41" i="23"/>
  <c r="L41" i="23"/>
  <c r="L55" i="23" s="1"/>
  <c r="K41" i="23"/>
  <c r="K55" i="23" s="1"/>
  <c r="J41" i="23"/>
  <c r="I41" i="23"/>
  <c r="I55" i="23" s="1"/>
  <c r="H41" i="23"/>
  <c r="H55" i="23" s="1"/>
  <c r="G41" i="23"/>
  <c r="G55" i="23" s="1"/>
  <c r="F41" i="23"/>
  <c r="E41" i="23"/>
  <c r="E55" i="23" s="1"/>
  <c r="D41" i="23"/>
  <c r="D55" i="23" s="1"/>
  <c r="C41" i="23"/>
  <c r="C55" i="23" s="1"/>
  <c r="B41" i="23"/>
  <c r="C40" i="23"/>
  <c r="B40" i="23"/>
  <c r="B60" i="23" s="1"/>
  <c r="E38" i="23"/>
  <c r="D38" i="23"/>
  <c r="D48" i="23" s="1"/>
  <c r="B36" i="23"/>
  <c r="B37" i="23" s="1"/>
  <c r="B23" i="23"/>
  <c r="G77" i="23" l="1"/>
  <c r="H77" i="23"/>
  <c r="K77" i="23"/>
  <c r="W77" i="23"/>
  <c r="AA77" i="23"/>
  <c r="E71" i="23"/>
  <c r="E48" i="23"/>
  <c r="C77" i="23"/>
  <c r="S77" i="23"/>
  <c r="F77" i="23"/>
  <c r="M77" i="23"/>
  <c r="V77" i="23"/>
  <c r="F38" i="23"/>
  <c r="D40" i="23"/>
  <c r="C60" i="23"/>
  <c r="C56" i="23" s="1"/>
  <c r="C63" i="23" s="1"/>
  <c r="C65" i="23" s="1"/>
  <c r="D77" i="23"/>
  <c r="L77" i="23"/>
  <c r="T77" i="23"/>
  <c r="X77" i="23"/>
  <c r="E77" i="23"/>
  <c r="I77" i="23"/>
  <c r="U77" i="23"/>
  <c r="Y77" i="23"/>
  <c r="E54" i="23"/>
  <c r="Q77" i="23"/>
  <c r="B77" i="23"/>
  <c r="B63" i="23"/>
  <c r="B65" i="23" s="1"/>
  <c r="B76" i="23"/>
  <c r="R77" i="23"/>
  <c r="D82" i="23"/>
  <c r="E70" i="23"/>
  <c r="N77" i="23"/>
  <c r="D62" i="23"/>
  <c r="C73" i="23"/>
  <c r="D54" i="23"/>
  <c r="J77" i="23"/>
  <c r="Z77" i="23"/>
  <c r="D64" i="23"/>
  <c r="C72" i="23" l="1"/>
  <c r="C67" i="23"/>
  <c r="D73" i="23"/>
  <c r="F62" i="23"/>
  <c r="F64" i="23"/>
  <c r="F73" i="23" s="1"/>
  <c r="E62" i="23"/>
  <c r="B72" i="23"/>
  <c r="B67" i="23"/>
  <c r="D60" i="23"/>
  <c r="D61" i="23"/>
  <c r="E40" i="23"/>
  <c r="E64" i="23"/>
  <c r="C76" i="23"/>
  <c r="F54" i="23"/>
  <c r="G38" i="23"/>
  <c r="F71" i="23"/>
  <c r="F48" i="23"/>
  <c r="E82" i="23"/>
  <c r="F70" i="23"/>
  <c r="D76" i="23"/>
  <c r="H38" i="23" l="1"/>
  <c r="G71" i="23"/>
  <c r="G54" i="23"/>
  <c r="G48" i="23"/>
  <c r="E61" i="23"/>
  <c r="F40" i="23"/>
  <c r="E60" i="23"/>
  <c r="G70" i="23"/>
  <c r="F82" i="23"/>
  <c r="D56" i="23"/>
  <c r="D63" i="23" s="1"/>
  <c r="D65" i="23" s="1"/>
  <c r="B68" i="23"/>
  <c r="G64" i="23"/>
  <c r="C68" i="23"/>
  <c r="C69" i="23" s="1"/>
  <c r="E73" i="23"/>
  <c r="G73" i="23" l="1"/>
  <c r="G62" i="23"/>
  <c r="I64" i="23"/>
  <c r="I73" i="23" s="1"/>
  <c r="B75" i="23"/>
  <c r="B80" i="23" s="1"/>
  <c r="D72" i="23"/>
  <c r="D67" i="23"/>
  <c r="E56" i="23"/>
  <c r="E63" i="23" s="1"/>
  <c r="E65" i="23" s="1"/>
  <c r="E76" i="23"/>
  <c r="H64" i="23"/>
  <c r="B69" i="23"/>
  <c r="G82" i="23"/>
  <c r="H70" i="23"/>
  <c r="F60" i="23"/>
  <c r="F61" i="23"/>
  <c r="G40" i="23"/>
  <c r="H48" i="23"/>
  <c r="H71" i="23"/>
  <c r="H54" i="23"/>
  <c r="I38" i="23"/>
  <c r="H82" i="23" l="1"/>
  <c r="I70" i="23"/>
  <c r="C85" i="23"/>
  <c r="B83" i="23"/>
  <c r="B85" i="23"/>
  <c r="B81" i="23"/>
  <c r="B86" i="23" s="1"/>
  <c r="H40" i="23"/>
  <c r="G61" i="23"/>
  <c r="G60" i="23"/>
  <c r="J64" i="23"/>
  <c r="I71" i="23"/>
  <c r="I54" i="23"/>
  <c r="I48" i="23"/>
  <c r="J38" i="23"/>
  <c r="H73" i="23"/>
  <c r="E72" i="23"/>
  <c r="E67" i="23"/>
  <c r="H62" i="23"/>
  <c r="I62" i="23"/>
  <c r="F56" i="23"/>
  <c r="F63" i="23" s="1"/>
  <c r="F65" i="23" s="1"/>
  <c r="F76" i="23"/>
  <c r="D68" i="23"/>
  <c r="D69" i="23"/>
  <c r="C75" i="23"/>
  <c r="C80" i="23" s="1"/>
  <c r="C83" i="23" s="1"/>
  <c r="F72" i="23" l="1"/>
  <c r="F67" i="23"/>
  <c r="J54" i="23"/>
  <c r="J48" i="23"/>
  <c r="K38" i="23"/>
  <c r="J71" i="23"/>
  <c r="G56" i="23"/>
  <c r="G63" i="23" s="1"/>
  <c r="G65" i="23" s="1"/>
  <c r="G76" i="23"/>
  <c r="D75" i="23"/>
  <c r="D80" i="23" s="1"/>
  <c r="J73" i="23"/>
  <c r="L64" i="23"/>
  <c r="L73" i="23" s="1"/>
  <c r="C84" i="23"/>
  <c r="B84" i="23"/>
  <c r="B87" i="23" s="1"/>
  <c r="E68" i="23"/>
  <c r="E69" i="23"/>
  <c r="J62" i="23"/>
  <c r="H60" i="23"/>
  <c r="I40" i="23"/>
  <c r="H61" i="23"/>
  <c r="I82" i="23"/>
  <c r="J70" i="23"/>
  <c r="K64" i="23"/>
  <c r="K62" i="23"/>
  <c r="C81" i="23"/>
  <c r="C86" i="23" s="1"/>
  <c r="H56" i="23" l="1"/>
  <c r="H63" i="23" s="1"/>
  <c r="H65" i="23" s="1"/>
  <c r="C87" i="23"/>
  <c r="H76" i="23"/>
  <c r="M64" i="23"/>
  <c r="D83" i="23"/>
  <c r="D85" i="23"/>
  <c r="E85" i="23"/>
  <c r="D81" i="23"/>
  <c r="D86" i="23" s="1"/>
  <c r="G72" i="23"/>
  <c r="G67" i="23"/>
  <c r="K73" i="23"/>
  <c r="E75" i="23"/>
  <c r="E80" i="23" s="1"/>
  <c r="F75" i="23"/>
  <c r="F80" i="23" s="1"/>
  <c r="F68" i="23"/>
  <c r="L62" i="23"/>
  <c r="K70" i="23"/>
  <c r="J82" i="23"/>
  <c r="I61" i="23"/>
  <c r="I60" i="23"/>
  <c r="J40" i="23"/>
  <c r="L38" i="23"/>
  <c r="K71" i="23"/>
  <c r="K48" i="23"/>
  <c r="K54" i="23"/>
  <c r="F83" i="23" l="1"/>
  <c r="D84" i="23"/>
  <c r="D87" i="23" s="1"/>
  <c r="J60" i="23"/>
  <c r="J61" i="23"/>
  <c r="J76" i="23" s="1"/>
  <c r="K40" i="23"/>
  <c r="K82" i="23"/>
  <c r="L70" i="23"/>
  <c r="E83" i="23"/>
  <c r="G69" i="23"/>
  <c r="G68" i="23"/>
  <c r="F81" i="23"/>
  <c r="F86" i="23" s="1"/>
  <c r="E81" i="23"/>
  <c r="E86" i="23" s="1"/>
  <c r="M73" i="23"/>
  <c r="M62" i="23"/>
  <c r="L48" i="23"/>
  <c r="L71" i="23"/>
  <c r="L54" i="23"/>
  <c r="M38" i="23"/>
  <c r="I56" i="23"/>
  <c r="I63" i="23" s="1"/>
  <c r="I65" i="23" s="1"/>
  <c r="F69" i="23"/>
  <c r="N64" i="23"/>
  <c r="F85" i="23"/>
  <c r="H72" i="23"/>
  <c r="H67" i="23"/>
  <c r="I76" i="23"/>
  <c r="I72" i="23" l="1"/>
  <c r="I67" i="23"/>
  <c r="F84" i="23"/>
  <c r="H68" i="23"/>
  <c r="H69" i="23"/>
  <c r="L82" i="23"/>
  <c r="M70" i="23"/>
  <c r="J56" i="23"/>
  <c r="J63" i="23" s="1"/>
  <c r="J65" i="23" s="1"/>
  <c r="N73" i="23"/>
  <c r="N62" i="23"/>
  <c r="O64" i="23"/>
  <c r="M71" i="23"/>
  <c r="M54" i="23"/>
  <c r="M48" i="23"/>
  <c r="N38" i="23"/>
  <c r="G75" i="23"/>
  <c r="G80" i="23" s="1"/>
  <c r="L40" i="23"/>
  <c r="K61" i="23"/>
  <c r="K76" i="23" s="1"/>
  <c r="K60" i="23"/>
  <c r="E84" i="23"/>
  <c r="E87" i="23" s="1"/>
  <c r="F87" i="23" l="1"/>
  <c r="M40" i="23"/>
  <c r="L61" i="23"/>
  <c r="L76" i="23" s="1"/>
  <c r="L60" i="23"/>
  <c r="I68" i="23"/>
  <c r="I69" i="23"/>
  <c r="G83" i="23"/>
  <c r="G85" i="23"/>
  <c r="G81" i="23"/>
  <c r="G86" i="23" s="1"/>
  <c r="O73" i="23"/>
  <c r="P64" i="23"/>
  <c r="O62" i="23"/>
  <c r="J67" i="23"/>
  <c r="J72" i="23"/>
  <c r="H75" i="23"/>
  <c r="H80" i="23" s="1"/>
  <c r="H83" i="23" s="1"/>
  <c r="K56" i="23"/>
  <c r="K63" i="23" s="1"/>
  <c r="K65" i="23" s="1"/>
  <c r="N54" i="23"/>
  <c r="N71" i="23"/>
  <c r="N48" i="23"/>
  <c r="O38" i="23"/>
  <c r="M82" i="23"/>
  <c r="N70" i="23"/>
  <c r="K72" i="23" l="1"/>
  <c r="K67" i="23"/>
  <c r="P73" i="23"/>
  <c r="P62" i="23"/>
  <c r="Q64" i="23"/>
  <c r="H84" i="23"/>
  <c r="G84" i="23"/>
  <c r="G87" i="23" s="1"/>
  <c r="O70" i="23"/>
  <c r="N82" i="23"/>
  <c r="M61" i="23"/>
  <c r="M76" i="23" s="1"/>
  <c r="M60" i="23"/>
  <c r="N40" i="23"/>
  <c r="J68" i="23"/>
  <c r="H85" i="23"/>
  <c r="O54" i="23"/>
  <c r="O48" i="23"/>
  <c r="P38" i="23"/>
  <c r="O71" i="23"/>
  <c r="I75" i="23"/>
  <c r="I80" i="23" s="1"/>
  <c r="H81" i="23"/>
  <c r="H86" i="23" s="1"/>
  <c r="L56" i="23"/>
  <c r="L63" i="23" s="1"/>
  <c r="L65" i="23" s="1"/>
  <c r="I83" i="23" l="1"/>
  <c r="I81" i="23"/>
  <c r="I86" i="23" s="1"/>
  <c r="I85" i="23"/>
  <c r="P70" i="23"/>
  <c r="O82" i="23"/>
  <c r="J69" i="23"/>
  <c r="P48" i="23"/>
  <c r="P71" i="23"/>
  <c r="P54" i="23"/>
  <c r="Q38" i="23"/>
  <c r="N60" i="23"/>
  <c r="N56" i="23" s="1"/>
  <c r="N63" i="23" s="1"/>
  <c r="N65" i="23" s="1"/>
  <c r="O40" i="23"/>
  <c r="N61" i="23"/>
  <c r="K68" i="23"/>
  <c r="K75" i="23" s="1"/>
  <c r="K80" i="23" s="1"/>
  <c r="L72" i="23"/>
  <c r="L67" i="23"/>
  <c r="J75" i="23"/>
  <c r="J80" i="23" s="1"/>
  <c r="M56" i="23"/>
  <c r="M63" i="23" s="1"/>
  <c r="M65" i="23" s="1"/>
  <c r="H87" i="23"/>
  <c r="Q73" i="23"/>
  <c r="Q62" i="23"/>
  <c r="R64" i="23"/>
  <c r="K83" i="23" l="1"/>
  <c r="K81" i="23"/>
  <c r="K86" i="23" s="1"/>
  <c r="K85" i="23"/>
  <c r="R73" i="23"/>
  <c r="S64" i="23"/>
  <c r="R62" i="23"/>
  <c r="M72" i="23"/>
  <c r="M67" i="23"/>
  <c r="N72" i="23"/>
  <c r="N67" i="23"/>
  <c r="J83" i="23"/>
  <c r="J84" i="23" s="1"/>
  <c r="J87" i="23" s="1"/>
  <c r="J85" i="23"/>
  <c r="J81" i="23"/>
  <c r="J86" i="23" s="1"/>
  <c r="K69" i="23"/>
  <c r="Q71" i="23"/>
  <c r="Q54" i="23"/>
  <c r="Q48" i="23"/>
  <c r="R38" i="23"/>
  <c r="L68" i="23"/>
  <c r="L75" i="23" s="1"/>
  <c r="L80" i="23" s="1"/>
  <c r="L69" i="23"/>
  <c r="N76" i="23"/>
  <c r="P40" i="23"/>
  <c r="O60" i="23"/>
  <c r="O56" i="23" s="1"/>
  <c r="O63" i="23" s="1"/>
  <c r="O65" i="23" s="1"/>
  <c r="O61" i="23"/>
  <c r="Q70" i="23"/>
  <c r="P82" i="23"/>
  <c r="K84" i="23"/>
  <c r="I84" i="23"/>
  <c r="I87" i="23" s="1"/>
  <c r="L83" i="23" l="1"/>
  <c r="L84" i="23" s="1"/>
  <c r="L87" i="23" s="1"/>
  <c r="L81" i="23"/>
  <c r="L86" i="23" s="1"/>
  <c r="L85" i="23"/>
  <c r="K87" i="23"/>
  <c r="O72" i="23"/>
  <c r="O67" i="23"/>
  <c r="M68" i="23"/>
  <c r="M75" i="23" s="1"/>
  <c r="M69" i="23"/>
  <c r="P61" i="23"/>
  <c r="Q40" i="23"/>
  <c r="P60" i="23"/>
  <c r="P56" i="23" s="1"/>
  <c r="P63" i="23" s="1"/>
  <c r="P65" i="23" s="1"/>
  <c r="M80" i="23"/>
  <c r="Q82" i="23"/>
  <c r="R70" i="23"/>
  <c r="R54" i="23"/>
  <c r="R71" i="23"/>
  <c r="S38" i="23"/>
  <c r="R48" i="23"/>
  <c r="N68" i="23"/>
  <c r="N75" i="23" s="1"/>
  <c r="N80" i="23" s="1"/>
  <c r="O76" i="23"/>
  <c r="S73" i="23"/>
  <c r="T64" i="23"/>
  <c r="S62" i="23"/>
  <c r="N83" i="23" l="1"/>
  <c r="N81" i="23"/>
  <c r="N86" i="23" s="1"/>
  <c r="N85" i="23"/>
  <c r="T73" i="23"/>
  <c r="U64" i="23"/>
  <c r="T62" i="23"/>
  <c r="M83" i="23"/>
  <c r="M84" i="23" s="1"/>
  <c r="M85" i="23"/>
  <c r="M81" i="23"/>
  <c r="M86" i="23" s="1"/>
  <c r="N69" i="23"/>
  <c r="P67" i="23"/>
  <c r="P72" i="23"/>
  <c r="R82" i="23"/>
  <c r="S70" i="23"/>
  <c r="Q61" i="23"/>
  <c r="R40" i="23"/>
  <c r="Q60" i="23"/>
  <c r="O68" i="23"/>
  <c r="O75" i="23" s="1"/>
  <c r="O80" i="23" s="1"/>
  <c r="S71" i="23"/>
  <c r="T38" i="23"/>
  <c r="S54" i="23"/>
  <c r="S48" i="23"/>
  <c r="P76" i="23"/>
  <c r="O83" i="23" l="1"/>
  <c r="O84" i="23" s="1"/>
  <c r="O85" i="23"/>
  <c r="O81" i="23"/>
  <c r="O86" i="23" s="1"/>
  <c r="R60" i="23"/>
  <c r="R56" i="23" s="1"/>
  <c r="R63" i="23" s="1"/>
  <c r="R65" i="23" s="1"/>
  <c r="S40" i="23"/>
  <c r="R61" i="23"/>
  <c r="P80" i="23"/>
  <c r="Q76" i="23"/>
  <c r="P68" i="23"/>
  <c r="P75" i="23" s="1"/>
  <c r="F21" i="23"/>
  <c r="F22" i="23" s="1"/>
  <c r="M87" i="23"/>
  <c r="O69" i="23"/>
  <c r="S82" i="23"/>
  <c r="T70" i="23"/>
  <c r="T48" i="23"/>
  <c r="T54" i="23"/>
  <c r="T71" i="23"/>
  <c r="U38" i="23"/>
  <c r="Q56" i="23"/>
  <c r="Q63" i="23" s="1"/>
  <c r="Q65" i="23" s="1"/>
  <c r="U73" i="23"/>
  <c r="V64" i="23"/>
  <c r="U62" i="23"/>
  <c r="N84" i="23"/>
  <c r="N87" i="23" s="1"/>
  <c r="Q72" i="23" l="1"/>
  <c r="Q67" i="23"/>
  <c r="R72" i="23"/>
  <c r="R67" i="23"/>
  <c r="U71" i="23"/>
  <c r="U48" i="23"/>
  <c r="V38" i="23"/>
  <c r="U54" i="23"/>
  <c r="T82" i="23"/>
  <c r="U70" i="23"/>
  <c r="P83" i="23"/>
  <c r="P84" i="23" s="1"/>
  <c r="P87" i="23" s="1"/>
  <c r="P85" i="23"/>
  <c r="P81" i="23"/>
  <c r="P86" i="23" s="1"/>
  <c r="V73" i="23"/>
  <c r="V62" i="23"/>
  <c r="W64" i="23"/>
  <c r="R76" i="23"/>
  <c r="P69" i="23"/>
  <c r="T40" i="23"/>
  <c r="S60" i="23"/>
  <c r="S56" i="23" s="1"/>
  <c r="S63" i="23" s="1"/>
  <c r="S65" i="23" s="1"/>
  <c r="S61" i="23"/>
  <c r="O87" i="23"/>
  <c r="S72" i="23" l="1"/>
  <c r="S67" i="23"/>
  <c r="W73" i="23"/>
  <c r="W62" i="23"/>
  <c r="X64" i="23"/>
  <c r="R68" i="23"/>
  <c r="R75" i="23" s="1"/>
  <c r="T60" i="23"/>
  <c r="T56" i="23" s="1"/>
  <c r="T63" i="23" s="1"/>
  <c r="T65" i="23" s="1"/>
  <c r="T61" i="23"/>
  <c r="U40" i="23"/>
  <c r="V54" i="23"/>
  <c r="W38" i="23"/>
  <c r="V71" i="23"/>
  <c r="V48" i="23"/>
  <c r="R80" i="23"/>
  <c r="U82" i="23"/>
  <c r="V70" i="23"/>
  <c r="Q68" i="23"/>
  <c r="Q75" i="23" s="1"/>
  <c r="Q80" i="23" s="1"/>
  <c r="Q69" i="23"/>
  <c r="S76" i="23"/>
  <c r="Q83" i="23" l="1"/>
  <c r="Q84" i="23" s="1"/>
  <c r="Q87" i="23" s="1"/>
  <c r="Q85" i="23"/>
  <c r="Q81" i="23"/>
  <c r="Q86" i="23" s="1"/>
  <c r="X38" i="23"/>
  <c r="W71" i="23"/>
  <c r="W48" i="23"/>
  <c r="W54" i="23"/>
  <c r="T72" i="23"/>
  <c r="T67" i="23"/>
  <c r="R83" i="23"/>
  <c r="R84" i="23" s="1"/>
  <c r="R87" i="23" s="1"/>
  <c r="R81" i="23"/>
  <c r="R86" i="23" s="1"/>
  <c r="R85" i="23"/>
  <c r="U61" i="23"/>
  <c r="V40" i="23"/>
  <c r="U60" i="23"/>
  <c r="U56" i="23" s="1"/>
  <c r="U63" i="23" s="1"/>
  <c r="U65" i="23" s="1"/>
  <c r="R69" i="23"/>
  <c r="S68" i="23"/>
  <c r="S75" i="23" s="1"/>
  <c r="S80" i="23" s="1"/>
  <c r="W70" i="23"/>
  <c r="V82" i="23"/>
  <c r="T76" i="23"/>
  <c r="X73" i="23"/>
  <c r="X62" i="23"/>
  <c r="Y64" i="23"/>
  <c r="S83" i="23" l="1"/>
  <c r="S84" i="23" s="1"/>
  <c r="S87" i="23" s="1"/>
  <c r="S81" i="23"/>
  <c r="S86" i="23" s="1"/>
  <c r="S85" i="23"/>
  <c r="Y73" i="23"/>
  <c r="Z64" i="23"/>
  <c r="Y62" i="23"/>
  <c r="T80" i="23"/>
  <c r="X48" i="23"/>
  <c r="X71" i="23"/>
  <c r="X54" i="23"/>
  <c r="Y38" i="23"/>
  <c r="W82" i="23"/>
  <c r="X70" i="23"/>
  <c r="U72" i="23"/>
  <c r="U67" i="23"/>
  <c r="V60" i="23"/>
  <c r="V56" i="23" s="1"/>
  <c r="V63" i="23" s="1"/>
  <c r="V65" i="23" s="1"/>
  <c r="V61" i="23"/>
  <c r="W40" i="23"/>
  <c r="S69" i="23"/>
  <c r="U76" i="23"/>
  <c r="T68" i="23"/>
  <c r="T75" i="23" s="1"/>
  <c r="T69" i="23"/>
  <c r="V72" i="23" l="1"/>
  <c r="V67" i="23"/>
  <c r="U68" i="23"/>
  <c r="U75" i="23" s="1"/>
  <c r="U69" i="23"/>
  <c r="Y71" i="23"/>
  <c r="Y54" i="23"/>
  <c r="Y48" i="23"/>
  <c r="Z38" i="23"/>
  <c r="T83" i="23"/>
  <c r="T84" i="23" s="1"/>
  <c r="T87" i="23" s="1"/>
  <c r="T85" i="23"/>
  <c r="T81" i="23"/>
  <c r="T86" i="23" s="1"/>
  <c r="X40" i="23"/>
  <c r="W61" i="23"/>
  <c r="W60" i="23"/>
  <c r="W56" i="23" s="1"/>
  <c r="W63" i="23" s="1"/>
  <c r="W65" i="23" s="1"/>
  <c r="U80" i="23"/>
  <c r="V76" i="23"/>
  <c r="X82" i="23"/>
  <c r="Y70" i="23"/>
  <c r="Z73" i="23"/>
  <c r="Z62" i="23"/>
  <c r="AA64" i="23"/>
  <c r="X60" i="23" l="1"/>
  <c r="Y40" i="23"/>
  <c r="X61" i="23"/>
  <c r="Z54" i="23"/>
  <c r="Z48" i="23"/>
  <c r="AA38" i="23"/>
  <c r="Z71" i="23"/>
  <c r="U83" i="23"/>
  <c r="U84" i="23" s="1"/>
  <c r="U87" i="23" s="1"/>
  <c r="U85" i="23"/>
  <c r="U81" i="23"/>
  <c r="U86" i="23" s="1"/>
  <c r="Y82" i="23"/>
  <c r="Z70" i="23"/>
  <c r="W72" i="23"/>
  <c r="W67" i="23"/>
  <c r="V68" i="23"/>
  <c r="V75" i="23" s="1"/>
  <c r="AA73" i="23"/>
  <c r="AA62" i="23"/>
  <c r="W76" i="23"/>
  <c r="V80" i="23"/>
  <c r="V83" i="23" l="1"/>
  <c r="V84" i="23" s="1"/>
  <c r="V87" i="23" s="1"/>
  <c r="V81" i="23"/>
  <c r="V86" i="23" s="1"/>
  <c r="V85" i="23"/>
  <c r="AA70" i="23"/>
  <c r="AA82" i="23" s="1"/>
  <c r="Z82" i="23"/>
  <c r="V69" i="23"/>
  <c r="X76" i="23"/>
  <c r="W69" i="23"/>
  <c r="W68" i="23"/>
  <c r="W75" i="23" s="1"/>
  <c r="AA71" i="23"/>
  <c r="AA48" i="23"/>
  <c r="AA54" i="23"/>
  <c r="Y61" i="23"/>
  <c r="Y60" i="23"/>
  <c r="Y56" i="23" s="1"/>
  <c r="Y63" i="23" s="1"/>
  <c r="Y65" i="23" s="1"/>
  <c r="Z40" i="23"/>
  <c r="W80" i="23"/>
  <c r="X56" i="23"/>
  <c r="X63" i="23" s="1"/>
  <c r="X65" i="23" s="1"/>
  <c r="W83" i="23" l="1"/>
  <c r="W84" i="23" s="1"/>
  <c r="W87" i="23" s="1"/>
  <c r="W81" i="23"/>
  <c r="W86" i="23" s="1"/>
  <c r="W85" i="23"/>
  <c r="Z60" i="23"/>
  <c r="Z56" i="23" s="1"/>
  <c r="Z63" i="23" s="1"/>
  <c r="Z65" i="23" s="1"/>
  <c r="Z61" i="23"/>
  <c r="AA40" i="23"/>
  <c r="Y67" i="23"/>
  <c r="Y72" i="23"/>
  <c r="X72" i="23"/>
  <c r="X67" i="23"/>
  <c r="Y76" i="23"/>
  <c r="Z72" i="23" l="1"/>
  <c r="Z67" i="23"/>
  <c r="Y68" i="23"/>
  <c r="Y75" i="23" s="1"/>
  <c r="Y80" i="23" s="1"/>
  <c r="X68" i="23"/>
  <c r="X75" i="23" s="1"/>
  <c r="X69" i="23"/>
  <c r="AA61" i="23"/>
  <c r="AA76" i="23" s="1"/>
  <c r="AA60" i="23"/>
  <c r="X80" i="23"/>
  <c r="Z76" i="23"/>
  <c r="Y83" i="23" l="1"/>
  <c r="Y81" i="23"/>
  <c r="Y85" i="23"/>
  <c r="Z69" i="23"/>
  <c r="Z68" i="23"/>
  <c r="Z75" i="23" s="1"/>
  <c r="X83" i="23"/>
  <c r="X84" i="23" s="1"/>
  <c r="X87" i="23" s="1"/>
  <c r="X85" i="23"/>
  <c r="X81" i="23"/>
  <c r="X86" i="23" s="1"/>
  <c r="Z80" i="23"/>
  <c r="AA56" i="23"/>
  <c r="AA63" i="23" s="1"/>
  <c r="AA65" i="23" s="1"/>
  <c r="Y69" i="23"/>
  <c r="AA67" i="23" l="1"/>
  <c r="AA72" i="23"/>
  <c r="Y86" i="23"/>
  <c r="Z83" i="23"/>
  <c r="Z84" i="23" s="1"/>
  <c r="Z87" i="23" s="1"/>
  <c r="Z81" i="23"/>
  <c r="Z86" i="23" s="1"/>
  <c r="Z85" i="23"/>
  <c r="Y84" i="23"/>
  <c r="Y87" i="23" s="1"/>
  <c r="AA68" i="23" l="1"/>
  <c r="AA75" i="23" s="1"/>
  <c r="AA80" i="23" s="1"/>
  <c r="AA83" i="23" l="1"/>
  <c r="AA84" i="23" s="1"/>
  <c r="AA87" i="23" s="1"/>
  <c r="F20" i="23" s="1"/>
  <c r="AA85" i="23"/>
  <c r="AA81" i="23"/>
  <c r="AA86" i="23" s="1"/>
  <c r="F19" i="23" s="1"/>
  <c r="AA69" i="23"/>
  <c r="AG25" i="15" l="1"/>
  <c r="AG26" i="15"/>
  <c r="AG28" i="15"/>
  <c r="AG32" i="15"/>
  <c r="AG33" i="15"/>
  <c r="AG35" i="15"/>
  <c r="AG36" i="15"/>
  <c r="AG37" i="15"/>
  <c r="AG38" i="15"/>
  <c r="AG39" i="15"/>
  <c r="AG40" i="15"/>
  <c r="AG41" i="15"/>
  <c r="AG42" i="15"/>
  <c r="AG43" i="15"/>
  <c r="AG44" i="15"/>
  <c r="AG45" i="15"/>
  <c r="AG46" i="15"/>
  <c r="AG47" i="15"/>
  <c r="AG48" i="15"/>
  <c r="AG49" i="15"/>
  <c r="AG50" i="15"/>
  <c r="AG51" i="15"/>
  <c r="AG53" i="15"/>
  <c r="AG54" i="15"/>
  <c r="AG55" i="15"/>
  <c r="AG56" i="15"/>
  <c r="AG57" i="15"/>
  <c r="AG58" i="15"/>
  <c r="AG59" i="15"/>
  <c r="AG60" i="15"/>
  <c r="AG61" i="15"/>
  <c r="AG62" i="15"/>
  <c r="AG63" i="15"/>
  <c r="AG64" i="15"/>
  <c r="AG34" i="15"/>
  <c r="D30" i="15" l="1"/>
  <c r="AG31" i="15" l="1"/>
  <c r="D24" i="15"/>
  <c r="AG52" i="15"/>
  <c r="A15" i="22"/>
  <c r="B21" i="22" s="1"/>
  <c r="A9" i="22"/>
  <c r="A5" i="22"/>
  <c r="A15" i="5"/>
  <c r="A9" i="5"/>
  <c r="A5" i="5"/>
  <c r="AG24" i="15" l="1"/>
  <c r="AG30" i="15"/>
  <c r="C49" i="7" s="1"/>
  <c r="C48" i="7" s="1"/>
  <c r="D29" i="15"/>
  <c r="AG29" i="15" s="1"/>
  <c r="A14" i="15"/>
  <c r="A8" i="15"/>
  <c r="A4" i="15"/>
  <c r="A15" i="16"/>
  <c r="A9" i="16"/>
  <c r="A5" i="16"/>
  <c r="A15" i="10"/>
  <c r="A9" i="10"/>
  <c r="A5" i="10"/>
  <c r="A14" i="17"/>
  <c r="A8" i="17"/>
  <c r="A4" i="17"/>
  <c r="A5" i="6"/>
  <c r="A5" i="14"/>
  <c r="A16" i="13"/>
  <c r="A10" i="13"/>
  <c r="A6" i="13"/>
  <c r="A14" i="12"/>
  <c r="A8" i="12"/>
  <c r="A4" i="12"/>
  <c r="AG27"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<sst xmlns="http://schemas.openxmlformats.org/spreadsheetml/2006/main" count="898" uniqueCount="605">
  <si>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</si>
  <si>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</si>
  <si>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</si>
  <si>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</si>
  <si>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</si>
  <si>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</si>
  <si>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</si>
  <si>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</si>
  <si>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</si>
  <si>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</si>
  <si>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</si>
  <si>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</si>
  <si>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</si>
  <si>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</si>
  <si>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</si>
  <si>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</si>
  <si>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</si>
  <si>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</si>
  <si>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</si>
  <si>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</si>
  <si>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</si>
  <si>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</si>
  <si>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</si>
  <si>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</si>
  <si>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</si>
  <si>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</si>
  <si>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</si>
  <si>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</si>
  <si>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</si>
  <si>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</si>
  <si>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</si>
  <si>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</si>
  <si>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</si>
  <si>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</si>
  <si>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</si>
  <si>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</si>
  <si>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</si>
  <si>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</si>
  <si>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</si>
  <si>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</si>
  <si>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</si>
  <si>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</si>
  <si>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</si>
  <si>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</si>
  <si>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</si>
  <si>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</si>
  <si>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</si>
  <si>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</si>
  <si>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</si>
  <si>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</si>
  <si>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</si>
  <si>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</si>
  <si>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</si>
  <si>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</si>
  <si>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</si>
  <si>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</si>
  <si>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</si>
  <si>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</si>
  <si>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</si>
  <si>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</si>
  <si>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</si>
  <si>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</si>
  <si>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</si>
  <si>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</si>
  <si>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</si>
  <si>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</si>
  <si>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</si>
  <si>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</si>
  <si>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</si>
  <si>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</si>
  <si>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</si>
  <si>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</si>
  <si>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</si>
  <si>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</si>
  <si>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</si>
  <si>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</si>
  <si>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</si>
  <si>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</si>
  <si>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</si>
  <si>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</si>
  <si>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</si>
  <si>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</si>
  <si>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</si>
  <si>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</si>
  <si>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</si>
  <si>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</si>
  <si>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</si>
  <si>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</si>
  <si>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</si>
  <si>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</si>
  <si>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</si>
  <si>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</si>
  <si>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</si>
  <si>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</si>
  <si>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</si>
  <si>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</si>
  <si>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</si>
  <si>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</si>
  <si>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</si>
  <si>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</si>
  <si>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</si>
  <si>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</si>
  <si>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</si>
  <si>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</si>
  <si>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</si>
  <si>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</si>
  <si>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</si>
  <si>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</si>
  <si>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</si>
  <si>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</si>
  <si>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</si>
  <si>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</si>
  <si>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</si>
  <si>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</si>
  <si>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</si>
  <si>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</si>
  <si>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</si>
  <si>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</si>
  <si>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</si>
  <si>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</si>
  <si>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</si>
  <si>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</si>
  <si>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</si>
  <si>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</si>
  <si>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</si>
  <si>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</si>
  <si>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</si>
  <si>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</si>
  <si>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</si>
  <si>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</si>
  <si>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</si>
  <si>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</si>
  <si>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</si>
  <si>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</si>
  <si>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</si>
  <si>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</si>
  <si>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</si>
  <si>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</si>
  <si>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</si>
  <si>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</si>
  <si>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</si>
  <si>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</si>
  <si>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</si>
  <si>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</si>
  <si>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</si>
  <si>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</si>
  <si>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</si>
  <si>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</si>
  <si>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</si>
  <si>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</si>
  <si>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</si>
  <si>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</si>
  <si>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</si>
  <si>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</si>
  <si>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</si>
  <si>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</si>
  <si>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</si>
  <si>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</si>
  <si>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</si>
  <si>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</si>
  <si>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</si>
  <si>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</si>
  <si>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</si>
  <si>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</si>
  <si>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</si>
  <si>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</si>
  <si>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</si>
  <si>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</si>
  <si>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</si>
  <si>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</si>
  <si>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</si>
  <si>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</si>
  <si>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</si>
  <si>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</si>
  <si>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</si>
  <si>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</si>
  <si>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</si>
  <si>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</si>
  <si>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</si>
  <si>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</si>
  <si>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</si>
  <si>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</si>
  <si>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</si>
  <si>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</si>
  <si>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</si>
  <si>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</si>
  <si>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</si>
  <si>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</si>
  <si>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</si>
  <si>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</si>
  <si>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</si>
  <si>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</si>
  <si>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</si>
  <si>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</si>
  <si>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</si>
  <si>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</si>
  <si>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</si>
  <si>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</si>
  <si>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</si>
  <si>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</si>
  <si>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</si>
  <si>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</si>
  <si>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</si>
  <si>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</si>
  <si>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</si>
  <si>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</si>
  <si>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</si>
  <si>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</si>
  <si>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</si>
  <si>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</si>
  <si>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</si>
  <si>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</si>
  <si>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</si>
  <si>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</si>
  <si>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</si>
  <si>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</si>
  <si>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</si>
  <si>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</si>
  <si>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</si>
  <si>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</si>
  <si>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</si>
  <si>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</si>
  <si>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</si>
  <si>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</si>
  <si>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</si>
  <si>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</si>
  <si>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</si>
  <si>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</si>
  <si>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</si>
  <si>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</si>
  <si>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</si>
  <si>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</si>
  <si>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</si>
  <si>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</si>
  <si>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</si>
  <si>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</si>
  <si>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</si>
  <si>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</si>
  <si>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</si>
  <si>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</si>
  <si>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</si>
  <si>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</si>
  <si>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</si>
  <si>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</si>
  <si>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</si>
  <si>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</si>
  <si>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</si>
  <si>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</si>
  <si>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</si>
  <si>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</si>
  <si>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</si>
  <si>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</si>
  <si>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</si>
  <si>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</si>
  <si>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</si>
  <si>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</si>
  <si>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</si>
  <si>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</si>
  <si>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</si>
  <si>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</si>
  <si>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</si>
  <si>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</si>
  <si>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</si>
  <si>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</si>
  <si>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</si>
  <si>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</si>
  <si>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</si>
  <si>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</si>
  <si>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</si>
  <si>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</si>
  <si>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</si>
  <si>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</si>
  <si>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</si>
  <si>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</si>
  <si>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</si>
  <si>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</si>
  <si>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</si>
  <si>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</si>
  <si>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</si>
  <si>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</si>
  <si>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</si>
  <si>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</si>
  <si>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</si>
  <si>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</si>
  <si>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</si>
  <si>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</si>
  <si>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</si>
  <si>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</si>
  <si>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</si>
  <si>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</si>
  <si>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</si>
  <si>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</si>
  <si>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</si>
  <si>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</si>
  <si>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</si>
  <si>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</si>
  <si>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</si>
  <si>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</si>
  <si>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</si>
  <si>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</si>
  <si>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</si>
  <si>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</si>
  <si>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</si>
  <si>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</si>
  <si>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</si>
  <si>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</si>
  <si>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</si>
  <si>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</si>
  <si>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</si>
  <si>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</si>
  <si>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</si>
  <si>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</si>
  <si>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</si>
  <si>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</si>
  <si>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</si>
  <si>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</si>
  <si>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</si>
  <si>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</si>
  <si>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</si>
  <si>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</si>
  <si>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</si>
  <si>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</si>
  <si>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</si>
  <si>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</si>
  <si>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</si>
  <si>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</si>
  <si>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</si>
  <si>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</si>
  <si>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</si>
  <si>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</si>
  <si>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</si>
  <si>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</si>
  <si>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</si>
  <si>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</si>
  <si>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</si>
  <si>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</si>
  <si>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</si>
  <si>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</si>
  <si>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</si>
  <si>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</si>
  <si>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</si>
  <si>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</si>
  <si>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</si>
  <si>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</si>
  <si>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</si>
  <si>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</si>
  <si>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</si>
  <si>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</si>
  <si>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</si>
  <si>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</si>
  <si>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</si>
  <si>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</si>
  <si>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</si>
  <si>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</si>
  <si>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</si>
  <si>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</si>
  <si>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</si>
  <si>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</si>
  <si>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</si>
  <si>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</si>
  <si>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</si>
  <si>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</si>
  <si>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</si>
  <si>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</si>
  <si>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</si>
  <si>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</si>
  <si>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</si>
  <si>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</si>
  <si>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</si>
  <si>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</si>
  <si>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</si>
  <si>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</si>
  <si>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</si>
  <si>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</si>
  <si>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</si>
  <si>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</si>
  <si>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</si>
  <si>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</si>
  <si>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</si>
  <si>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</si>
  <si>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</si>
  <si>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</si>
  <si>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</si>
  <si>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</si>
  <si>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</si>
  <si>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</si>
  <si>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</si>
  <si>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</si>
  <si>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</si>
  <si>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</si>
  <si>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</si>
  <si>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</si>
  <si>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</si>
  <si>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</si>
  <si>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</si>
  <si>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</si>
  <si>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</si>
  <si>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</si>
  <si>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</si>
  <si>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</si>
  <si>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</si>
  <si>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</si>
  <si>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</si>
  <si>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</si>
  <si>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</si>
  <si>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</si>
  <si>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</si>
  <si>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</si>
  <si>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</si>
  <si>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</si>
  <si>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</si>
  <si>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</si>
  <si>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</si>
  <si>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</si>
  <si>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</si>
  <si>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</si>
  <si>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</si>
  <si>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</si>
  <si>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</si>
  <si>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</si>
  <si>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</si>
  <si>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</si>
  <si>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</si>
  <si>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</si>
  <si>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</si>
  <si>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</si>
  <si>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</si>
  <si>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</si>
  <si>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</si>
  <si>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</si>
  <si>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</si>
  <si>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</si>
  <si>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</si>
  <si>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</si>
  <si>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</si>
  <si>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</si>
  <si>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</si>
  <si>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</si>
  <si>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</si>
  <si>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</si>
  <si>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</si>
  <si>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</si>
  <si>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</si>
  <si>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</si>
  <si>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</si>
  <si>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</si>
  <si>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</si>
  <si>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</si>
  <si>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</si>
  <si>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</si>
  <si>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</si>
  <si>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</si>
  <si>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</si>
  <si>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</si>
  <si>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</si>
  <si>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</si>
  <si>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</si>
  <si>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</si>
  <si>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</si>
  <si>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</si>
  <si>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</si>
  <si>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</si>
  <si>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</si>
  <si>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</si>
  <si>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</si>
  <si>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</si>
  <si>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</si>
  <si>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</si>
  <si>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</si>
  <si>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</si>
  <si>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</si>
  <si>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</si>
  <si>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</si>
  <si>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</si>
  <si>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</si>
  <si>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</si>
  <si>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</si>
  <si>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</si>
  <si>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</si>
  <si>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</si>
  <si>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</si>
  <si>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</si>
  <si>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</si>
  <si>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</si>
  <si>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</si>
  <si>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</si>
  <si>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</si>
  <si>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</si>
  <si>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</si>
  <si>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</si>
  <si>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</si>
  <si>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</si>
  <si>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</si>
  <si>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</si>
  <si>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</si>
  <si>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</si>
  <si>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</si>
  <si>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</si>
  <si>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</si>
  <si>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</si>
  <si>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</si>
  <si>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</si>
  <si>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</si>
  <si>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</si>
  <si>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</si>
  <si>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</si>
  <si>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</si>
  <si>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</si>
  <si>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</si>
  <si>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</si>
  <si>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</si>
  <si>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</si>
  <si>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</si>
  <si>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</si>
  <si>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</si>
  <si>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</si>
  <si>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</si>
  <si>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</si>
  <si>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</si>
  <si>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</si>
  <si>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</si>
  <si>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</si>
  <si>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</si>
  <si>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</si>
  <si>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</si>
  <si>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</si>
  <si>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</si>
  <si>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</si>
  <si>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</si>
  <si>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</si>
  <si>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</si>
  <si>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</si>
  <si>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</si>
  <si>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</si>
  <si>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</si>
  <si>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</si>
  <si>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</si>
  <si>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</si>
  <si>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</si>
  <si>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</si>
  <si>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</si>
  <si>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</si>
  <si>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не применимо</t>
  </si>
  <si>
    <t>ЯНАО</t>
  </si>
  <si>
    <t>не требуется</t>
  </si>
  <si>
    <t>не относится</t>
  </si>
  <si>
    <t>нет</t>
  </si>
  <si>
    <t>Год 2022</t>
  </si>
  <si>
    <t>План (факт) года 2021</t>
  </si>
  <si>
    <t>Год 2023</t>
  </si>
  <si>
    <t>Год 2024</t>
  </si>
  <si>
    <t>Год 2025</t>
  </si>
  <si>
    <t>Год 2026</t>
  </si>
  <si>
    <t>Год 2027</t>
  </si>
  <si>
    <t>П</t>
  </si>
  <si>
    <t>модернизация</t>
  </si>
  <si>
    <t>проектирование</t>
  </si>
  <si>
    <t>Финансовая модель по проекту инвестиционной программы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</si>
  <si>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</si>
  <si>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</si>
  <si>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</si>
  <si>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</si>
  <si>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</si>
  <si>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</si>
  <si>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</si>
  <si>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</si>
  <si>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</si>
  <si>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</si>
  <si>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</si>
  <si>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</si>
  <si>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</si>
  <si>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</si>
  <si>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</si>
  <si>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</si>
  <si>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</si>
  <si>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</si>
  <si>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</si>
  <si>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</si>
  <si>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</si>
  <si>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</si>
  <si>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</si>
  <si>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"Модернизация диспетчерского пункта щита ОДС филиала АО «Россети Тюмень» Северные электрические сети"</t>
  </si>
  <si>
    <t xml:space="preserve"> "Модернизация диспетчерского пункта щита ОДС филиала АО «Россети Тюмень» Северные электрические сети"</t>
  </si>
  <si>
    <t xml:space="preserve">Модернизация диспетчерского пункта щита предназначена для обеспечения оперативного персонала Северных электрических сетей ОДС современными средствами отображения оперативной информации и управления технологическими процессами.
Цель модернизации диспетчерского пункта заключается в обеспечении оперативного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</si>
  <si>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Замена диспетчерского мозаичного щита «S-2000», эксплуатируемого с 2005 года (производитель ООО «НТК Интерфейс», г. Екатеринбург) на современный диспетчерский щит типа «видеостена». Проект направлен на повышение наблюдаемости и управляемости энергосистемой, обеспечение текущей деятельности в сфере электроэнергетики, в том числе развитие информационной инфраструктуры</t>
  </si>
  <si>
    <t xml:space="preserve">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</si>
  <si>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Видеостена 18 кубов, автоматизированные рабочие места диспетчера ОДС, мебель для автоматизированных рабочих мест, система диспетчерско-технологической информации, электроснабжение для комплекса монтируемого оборудования, локальная вычислительная сеть</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</si>
  <si>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</si>
  <si>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 xml:space="preserve">    Проектирование титула "Модернизация диспетчерского пункта щита ОДС филиала АО «Россети Тюмень» Северные электрические сети"</t>
  </si>
  <si>
    <t>4.8457 млн.руб</t>
  </si>
  <si>
    <t>Проектирование титула "Модернизация диспетчерского пункта щита ОДС филиала АО «Россети Тюмень» Северные электрические сети"</t>
  </si>
  <si>
    <t xml:space="preserve">                                     M_TP2000.PR.0084                                                                                                                                                                            </t>
  </si>
  <si>
    <t xml:space="preserve">                                          M_TP2000.PR.0084                                                                                                                                                                       </t>
  </si>
  <si>
    <t xml:space="preserve">                                    M_TP2000.PR.0084                                                                                                                                                                             </t>
  </si>
  <si>
    <t xml:space="preserve">                                                       M_TP2000.PR.0084                                                                                                                                                          </t>
  </si>
  <si>
    <t xml:space="preserve">                                M_TP2000.PR.0084                                                                                                                                                                                 </t>
  </si>
  <si>
    <t xml:space="preserve">         M_TP2000.PR.0084</t>
  </si>
  <si>
    <t xml:space="preserve">                                    M_TP2000.PR.0084                                                                                                                    </t>
  </si>
  <si>
    <t>M_TP2000.PR.0084</t>
  </si>
  <si>
    <t xml:space="preserve">                     M_TP2000.PR.0084                                                                                                                                                                                            </t>
  </si>
  <si>
    <t xml:space="preserve">                       M_TP2000.PR.0084                                                                                                                                                                                          </t>
  </si>
  <si>
    <t xml:space="preserve">                                           M_TP2000.PR.0084                                                                                                                                                                      </t>
  </si>
  <si>
    <t>Сметная стоимость проекта в ценах 2024 года с НДС, млн. руб.</t>
  </si>
  <si>
    <t>Расчет стоимости инвестиционного проекта</t>
  </si>
  <si>
    <t>филиал АО"Россети Тюмень" Северные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</si>
</sst>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
    <numFmt numFmtId="172" formatCode="_(* #,##0_);_(* \(#,##0\);_(* &quot;-&quot;_);_(@_)"/>
    <numFmt numFmtId="173"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70" fontId="11"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xf numFmtId="49" fontId="11" fillId="0" borderId="1" xfId="2" applyNumberFormat="1" applyFont="1" applyFill="1" applyBorder="1" applyAlignment="1">
      <alignment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3" fillId="0" borderId="0" xfId="67" applyFont="1" applyFill="1" applyAlignment="1"/>
    <xf numFmtId="0" fontId="63" fillId="0" borderId="0" xfId="67" applyFont="1" applyFill="1" applyAlignment="1">
      <alignment horizontal="center"/>
    </xf>
    <xf numFmtId="0" fontId="63" fillId="0" borderId="0" xfId="67" applyFont="1" applyFill="1" applyAlignment="1">
      <alignment horizontal="center" wrapText="1"/>
    </xf>
    <xf numFmtId="0" fontId="11" fillId="0" borderId="0" xfId="2" applyFont="1" applyFill="1" applyAlignment="1">
      <alignment vertical="center"/>
    </xf>
    <xf numFmtId="0" fontId="63" fillId="0" borderId="0" xfId="2" applyFont="1" applyFill="1" applyAlignment="1">
      <alignment vertical="center"/>
    </xf>
    <xf numFmtId="0" fontId="65" fillId="0" borderId="0" xfId="2" applyFont="1" applyFill="1" applyAlignment="1">
      <alignment vertical="center"/>
    </xf>
    <xf numFmtId="0" fontId="63" fillId="0" borderId="0" xfId="2" applyFont="1" applyAlignment="1">
      <alignment vertical="center"/>
    </xf>
    <xf numFmtId="0" fontId="63" fillId="0" borderId="0" xfId="67" applyFont="1" applyFill="1" applyAlignment="1">
      <alignment wrapText="1"/>
    </xf>
    <xf numFmtId="0" fontId="42" fillId="0" borderId="0" xfId="2" applyFont="1" applyAlignment="1">
      <alignment vertical="center"/>
    </xf>
    <xf numFmtId="0" fontId="63" fillId="0" borderId="0" xfId="67" applyFont="1" applyFill="1" applyAlignment="1">
      <alignment horizontal="right"/>
    </xf>
    <xf numFmtId="2" fontId="52" fillId="0" borderId="0" xfId="2" applyNumberFormat="1" applyFont="1" applyAlignment="1">
      <alignment horizontal="right" vertical="center" wrapText="1"/>
    </xf>
    <xf numFmtId="2" fontId="63"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3" fillId="0" borderId="0" xfId="67" applyFont="1" applyFill="1" applyAlignment="1">
      <alignment horizontal="left"/>
    </xf>
    <xf numFmtId="0" fontId="42" fillId="0" borderId="0" xfId="2" applyFont="1" applyAlignment="1">
      <alignment horizontal="center" vertical="center"/>
    </xf>
    <xf numFmtId="0" fontId="66"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1"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7" fillId="0" borderId="0" xfId="2" applyFont="1" applyAlignment="1">
      <alignment vertical="center"/>
    </xf>
    <xf numFmtId="0" fontId="67"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2" fontId="42" fillId="0" borderId="24" xfId="2" applyNumberFormat="1" applyFont="1" applyBorder="1" applyAlignment="1">
      <alignment vertical="center"/>
    </xf>
    <xf numFmtId="172" fontId="42" fillId="25" borderId="24" xfId="2" applyNumberFormat="1" applyFont="1" applyFill="1" applyBorder="1" applyAlignment="1">
      <alignment vertical="center"/>
    </xf>
    <xf numFmtId="0" fontId="68" fillId="0" borderId="0" xfId="2" applyFont="1" applyBorder="1" applyAlignment="1">
      <alignment vertical="center"/>
    </xf>
    <xf numFmtId="167" fontId="69" fillId="0" borderId="0" xfId="2" applyNumberFormat="1" applyFont="1" applyBorder="1" applyAlignment="1">
      <alignment horizontal="center" vertical="center"/>
    </xf>
    <xf numFmtId="167" fontId="69" fillId="25" borderId="0" xfId="2" applyNumberFormat="1" applyFont="1" applyFill="1" applyBorder="1" applyAlignment="1">
      <alignment horizontal="center" vertical="center"/>
    </xf>
    <xf numFmtId="0" fontId="68" fillId="0" borderId="0" xfId="2" applyFont="1" applyAlignment="1">
      <alignment vertical="center"/>
    </xf>
    <xf numFmtId="172"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5" xfId="2" applyFont="1" applyFill="1" applyBorder="1" applyAlignment="1">
      <alignment vertical="center"/>
    </xf>
    <xf numFmtId="173" fontId="42" fillId="0" borderId="24" xfId="2" applyNumberFormat="1" applyFont="1" applyFill="1" applyBorder="1" applyAlignment="1">
      <alignment vertical="center"/>
    </xf>
    <xf numFmtId="173" fontId="42" fillId="25" borderId="24" xfId="2" applyNumberFormat="1" applyFont="1" applyFill="1" applyBorder="1" applyAlignment="1">
      <alignment vertical="center"/>
    </xf>
    <xf numFmtId="172" fontId="11" fillId="0" borderId="0" xfId="2" applyNumberFormat="1" applyFont="1" applyAlignment="1">
      <alignment vertical="center"/>
    </xf>
    <xf numFmtId="0" fontId="63" fillId="25" borderId="0" xfId="2" applyFont="1" applyFill="1" applyAlignment="1">
      <alignment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2" applyFont="1" applyAlignment="1">
      <alignment horizontal="center" vertical="center"/>
    </xf>
    <xf numFmtId="0" fontId="63" fillId="0" borderId="0" xfId="67" applyFont="1" applyFill="1" applyAlignment="1">
      <alignment horizontal="left" wrapText="1"/>
    </xf>
    <xf numFmtId="0" fontId="63" fillId="0" borderId="0" xfId="67" applyFont="1" applyFill="1" applyAlignment="1">
      <alignment horizontal="left"/>
    </xf>
    <xf numFmtId="0" fontId="64" fillId="0" borderId="0" xfId="2" applyFont="1" applyFill="1" applyAlignment="1">
      <alignment horizontal="center" vertical="center"/>
    </xf>
    <xf numFmtId="0" fontId="64" fillId="0" borderId="0" xfId="2" applyFont="1" applyFill="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2" fontId="63"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70" fontId="41" fillId="0" borderId="31" xfId="2" applyNumberFormat="1" applyFont="1" applyFill="1" applyBorder="1" applyAlignment="1">
      <alignment horizontal="justify"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743633.63452961331</c:v>
                </c:pt>
                <c:pt idx="1">
                  <c:v>676655.46114830708</c:v>
                </c:pt>
                <c:pt idx="2">
                  <c:v>615640.21477529465</c:v>
                </c:pt>
                <c:pt idx="3">
                  <c:v>560068.23552647617</c:v>
                </c:pt>
                <c:pt idx="4">
                  <c:v>431869.37079301849</c:v>
                </c:pt>
                <c:pt idx="5">
                  <c:v>365969.08942392969</c:v>
                </c:pt>
                <c:pt idx="6">
                  <c:v>333032.08565042168</c:v>
                </c:pt>
                <c:pt idx="7">
                  <c:v>303025.04737594072</c:v>
                </c:pt>
                <c:pt idx="8">
                  <c:v>275691.76599085977</c:v>
                </c:pt>
                <c:pt idx="9">
                  <c:v>250797.85971705103</c:v>
                </c:pt>
                <c:pt idx="10">
                  <c:v>228128.99046463319</c:v>
                </c:pt>
                <c:pt idx="11">
                  <c:v>207489.21601971437</c:v>
                </c:pt>
                <c:pt idx="12">
                  <c:v>188699.46875202618</c:v>
                </c:pt>
                <c:pt idx="13">
                  <c:v>171596.15238344902</c:v>
                </c:pt>
                <c:pt idx="14">
                  <c:v>156029.8487356375</c:v>
                </c:pt>
                <c:pt idx="15">
                  <c:v>141864.12676777883</c:v>
                </c:pt>
                <c:pt idx="16">
                  <c:v>128974.4466162296</c:v>
                </c:pt>
                <c:pt idx="17">
                  <c:v>117247.15175014273</c:v>
                </c:pt>
                <c:pt idx="18">
                  <c:v>106578.54275625323</c:v>
                </c:pt>
                <c:pt idx="19">
                  <c:v>96874.026657814698</c:v>
                </c:pt>
              </c:numCache>
            </c:numRef>
          </c:val>
          <c:smooth val="0"/>
          <c:extLst>
            <c:ext xmlns:c16="http://schemas.microsoft.com/office/drawing/2014/chart" uri="{C3380CC4-5D6E-409C-BE32-E72D297353CC}">
              <c16:uniqueId val="{00000000-62E1-4687-BE5A-9AE7D5E14722}"/>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-4102062.3654703866</c:v>
                </c:pt>
                <c:pt idx="1">
                  <c:v>-3425406.9043220794</c:v>
                </c:pt>
                <c:pt idx="2">
                  <c:v>-2809766.6895467849</c:v>
                </c:pt>
                <c:pt idx="3">
                  <c:v>-2249698.4540203088</c:v>
                </c:pt>
                <c:pt idx="4">
                  <c:v>-1817829.0832272903</c:v>
                </c:pt>
                <c:pt idx="5">
                  <c:v>-1451859.9938033605</c:v>
                </c:pt>
                <c:pt idx="6">
                  <c:v>-1118827.9081529388</c:v>
                </c:pt>
                <c:pt idx="7">
                  <c:v>-815802.8607769981</c:v>
                </c:pt>
                <c:pt idx="8">
                  <c:v>-540111.09478613827</c:v>
                </c:pt>
                <c:pt idx="9">
                  <c:v>-289313.23506908724</c:v>
                </c:pt>
                <c:pt idx="10">
                  <c:v>-61184.244604454056</c:v>
                </c:pt>
                <c:pt idx="11">
                  <c:v>146304.97141526031</c:v>
                </c:pt>
                <c:pt idx="12">
                  <c:v>335004.44016728649</c:v>
                </c:pt>
                <c:pt idx="13">
                  <c:v>506600.59255073551</c:v>
                </c:pt>
                <c:pt idx="14">
                  <c:v>662630.44128637295</c:v>
                </c:pt>
                <c:pt idx="15">
                  <c:v>804494.56805415172</c:v>
                </c:pt>
                <c:pt idx="16">
                  <c:v>933469.01467038132</c:v>
                </c:pt>
                <c:pt idx="17">
                  <c:v>1050716.166420524</c:v>
                </c:pt>
                <c:pt idx="18">
                  <c:v>1157294.7091767772</c:v>
                </c:pt>
                <c:pt idx="19">
                  <c:v>1254168.7358345918</c:v>
                </c:pt>
              </c:numCache>
            </c:numRef>
          </c:val>
          <c:smooth val="0"/>
          <c:extLst>
            <c:ext xmlns:c16="http://schemas.microsoft.com/office/drawing/2014/chart" uri="{C3380CC4-5D6E-409C-BE32-E72D297353CC}">
              <c16:uniqueId val="{00000001-62E1-4687-BE5A-9AE7D5E1472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24" sqref="A24:C2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9" t="s">
        <v>539</v>
      </c>
      <c r="B5" s="309"/>
      <c r="C5" s="309"/>
      <c r="D5" s="190"/>
      <c r="E5" s="190"/>
      <c r="F5" s="190"/>
      <c r="G5" s="190"/>
      <c r="H5" s="190"/>
      <c r="I5" s="190"/>
      <c r="J5" s="190"/>
    </row>
    <row r="6" spans="1:22" s="12" customFormat="1" ht="18.75" x14ac:dyDescent="0.3">
      <c r="A6" s="17"/>
      <c r="F6" s="16"/>
      <c r="G6" s="16"/>
      <c r="H6" s="15"/>
    </row>
    <row r="7" spans="1:22" s="12" customFormat="1" ht="18.75" x14ac:dyDescent="0.2">
      <c r="A7" s="313" t="s">
        <v>10</v>
      </c>
      <c r="B7" s="313"/>
      <c r="C7" s="31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4" t="s">
        <v>540</v>
      </c>
      <c r="B9" s="314"/>
      <c r="C9" s="314"/>
      <c r="D9" s="8"/>
      <c r="E9" s="8"/>
      <c r="F9" s="8"/>
      <c r="G9" s="8"/>
      <c r="H9" s="8"/>
      <c r="I9" s="13"/>
      <c r="J9" s="13"/>
      <c r="K9" s="13"/>
      <c r="L9" s="13"/>
      <c r="M9" s="13"/>
      <c r="N9" s="13"/>
      <c r="O9" s="13"/>
      <c r="P9" s="13"/>
      <c r="Q9" s="13"/>
      <c r="R9" s="13"/>
      <c r="S9" s="13"/>
      <c r="T9" s="13"/>
      <c r="U9" s="13"/>
      <c r="V9" s="13"/>
    </row>
    <row r="10" spans="1:22" s="12" customFormat="1" ht="18.75" x14ac:dyDescent="0.2">
      <c r="A10" s="310" t="s">
        <v>9</v>
      </c>
      <c r="B10" s="310"/>
      <c r="C10" s="31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5" t="s">
        <v>591</v>
      </c>
      <c r="B12" s="315"/>
      <c r="C12" s="315"/>
      <c r="D12" s="8"/>
      <c r="E12" s="8"/>
      <c r="F12" s="8"/>
      <c r="G12" s="8"/>
      <c r="H12" s="8"/>
      <c r="I12" s="13"/>
      <c r="J12" s="13"/>
      <c r="K12" s="13"/>
      <c r="L12" s="13"/>
      <c r="M12" s="13"/>
      <c r="N12" s="13"/>
      <c r="O12" s="13"/>
      <c r="P12" s="13"/>
      <c r="Q12" s="13"/>
      <c r="R12" s="13"/>
      <c r="S12" s="13"/>
      <c r="T12" s="13"/>
      <c r="U12" s="13"/>
      <c r="V12" s="13"/>
    </row>
    <row r="13" spans="1:22" s="12" customFormat="1" ht="18.75" x14ac:dyDescent="0.2">
      <c r="A13" s="310" t="s">
        <v>8</v>
      </c>
      <c r="B13" s="310"/>
      <c r="C13" s="31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6" t="s">
        <v>588</v>
      </c>
      <c r="B15" s="316"/>
      <c r="C15" s="316"/>
      <c r="D15" s="8"/>
      <c r="E15" s="8"/>
      <c r="F15" s="8"/>
      <c r="G15" s="8"/>
      <c r="H15" s="8"/>
      <c r="I15" s="8"/>
      <c r="J15" s="8"/>
      <c r="K15" s="8"/>
      <c r="L15" s="8"/>
      <c r="M15" s="8"/>
      <c r="N15" s="8"/>
      <c r="O15" s="8"/>
      <c r="P15" s="8"/>
      <c r="Q15" s="8"/>
      <c r="R15" s="8"/>
      <c r="S15" s="8"/>
      <c r="T15" s="8"/>
      <c r="U15" s="8"/>
      <c r="V15" s="8"/>
    </row>
    <row r="16" spans="1:22" s="3" customFormat="1" ht="15" customHeight="1" x14ac:dyDescent="0.2">
      <c r="A16" s="310" t="s">
        <v>7</v>
      </c>
      <c r="B16" s="310"/>
      <c r="C16" s="31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1" t="s">
        <v>521</v>
      </c>
      <c r="B18" s="312"/>
      <c r="C18" s="31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354</v>
      </c>
      <c r="C22" s="41" t="s">
        <v>541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6"/>
      <c r="B24" s="307"/>
      <c r="C24" s="30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7" t="s">
        <v>469</v>
      </c>
      <c r="C25" s="198" t="s">
        <v>542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7" t="s">
        <v>76</v>
      </c>
      <c r="C26" s="198" t="s">
        <v>543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7" t="s">
        <v>75</v>
      </c>
      <c r="C27" s="39"/>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7" t="s">
        <v>470</v>
      </c>
      <c r="C28" s="198" t="s">
        <v>544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7" t="s">
        <v>471</v>
      </c>
      <c r="C29" s="198" t="s">
        <v>544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7" t="s">
        <v>472</v>
      </c>
      <c r="C30" s="198" t="s">
        <v>544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473</v>
      </c>
      <c r="C31" s="198" t="s">
        <v>544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474</v>
      </c>
      <c r="C32" s="198" t="s">
        <v>544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475</v>
      </c>
      <c r="C33" s="41" t="s">
        <v>545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491</v>
      </c>
      <c r="B34" s="44" t="s">
        <v>476</v>
      </c>
      <c r="C34" s="41" t="s">
        <v>544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479</v>
      </c>
      <c r="B35" s="44" t="s">
        <v>73</v>
      </c>
      <c r="C35" s="41" t="s">
        <v>544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492</v>
      </c>
      <c r="B36" s="44" t="s">
        <v>477</v>
      </c>
      <c r="C36" s="41" t="s">
        <v>380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480</v>
      </c>
      <c r="B37" s="44" t="s">
        <v>478</v>
      </c>
      <c r="C37" s="41" t="s">
        <v>380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493</v>
      </c>
      <c r="B38" s="44" t="s">
        <v>248</v>
      </c>
      <c r="C38" s="41" t="s">
        <v>380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6"/>
      <c r="B39" s="307"/>
      <c r="C39" s="308"/>
      <c r="D39" s="27"/>
      <c r="E39" s="27"/>
      <c r="F39" s="27"/>
      <c r="G39" s="27"/>
      <c r="H39" s="27"/>
      <c r="I39" s="27"/>
      <c r="J39" s="27"/>
      <c r="K39" s="27"/>
      <c r="L39" s="27"/>
      <c r="M39" s="27"/>
      <c r="N39" s="27"/>
      <c r="O39" s="27"/>
      <c r="P39" s="27"/>
      <c r="Q39" s="27"/>
      <c r="R39" s="27"/>
      <c r="S39" s="27"/>
      <c r="T39" s="27"/>
      <c r="U39" s="27"/>
      <c r="V39" s="27"/>
    </row>
    <row r="40" spans="1:22" ht="63" x14ac:dyDescent="0.25">
      <c r="A40" s="28" t="s">
        <v>481</v>
      </c>
      <c r="B40" s="44" t="s">
        <v>534</v>
      </c>
      <c r="C40" s="41" t="s">
        <v>546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494</v>
      </c>
      <c r="B41" s="44" t="s">
        <v>516</v>
      </c>
      <c r="C41" s="41" t="s">
        <v>546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482</v>
      </c>
      <c r="B42" s="44" t="s">
        <v>531</v>
      </c>
      <c r="C42" s="41" t="s">
        <v>546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497</v>
      </c>
      <c r="B43" s="44" t="s">
        <v>498</v>
      </c>
      <c r="C43" s="41" t="s">
        <v>546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483</v>
      </c>
      <c r="B44" s="44" t="s">
        <v>522</v>
      </c>
      <c r="C44" s="41" t="s">
        <v>546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517</v>
      </c>
      <c r="B45" s="44" t="s">
        <v>523</v>
      </c>
      <c r="C45" s="41" t="s">
        <v>546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484</v>
      </c>
      <c r="B46" s="44" t="s">
        <v>524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6"/>
      <c r="B47" s="307"/>
      <c r="C47" s="30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518</v>
      </c>
      <c r="B48" s="44" t="s">
        <v>532</v>
      </c>
      <c r="C48" s="2">
        <f>C49*1.2</f>
        <v>4.8456959999999993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485</v>
      </c>
      <c r="B49" s="44" t="s">
        <v>533</v>
      </c>
      <c r="C49" s="1">
        <f>'6.2. Паспорт фин осв ввод'!AG30</f>
        <v>4.0380799999999999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5" t="s">
        <v>592</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6"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1" t="s">
        <v>496</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7" t="s">
        <v>6</v>
      </c>
      <c r="B19" s="317" t="s">
        <v>109</v>
      </c>
      <c r="C19" s="318" t="s">
        <v>386</v>
      </c>
      <c r="D19" s="317" t="s">
        <v>385</v>
      </c>
      <c r="E19" s="317" t="s">
        <v>108</v>
      </c>
      <c r="F19" s="317" t="s">
        <v>107</v>
      </c>
      <c r="G19" s="317" t="s">
        <v>381</v>
      </c>
      <c r="H19" s="317" t="s">
        <v>106</v>
      </c>
      <c r="I19" s="317" t="s">
        <v>105</v>
      </c>
      <c r="J19" s="317" t="s">
        <v>104</v>
      </c>
      <c r="K19" s="317" t="s">
        <v>103</v>
      </c>
      <c r="L19" s="317" t="s">
        <v>102</v>
      </c>
      <c r="M19" s="317" t="s">
        <v>101</v>
      </c>
      <c r="N19" s="317" t="s">
        <v>100</v>
      </c>
      <c r="O19" s="317" t="s">
        <v>99</v>
      </c>
      <c r="P19" s="317" t="s">
        <v>98</v>
      </c>
      <c r="Q19" s="317" t="s">
        <v>384</v>
      </c>
      <c r="R19" s="317"/>
      <c r="S19" s="320" t="s">
        <v>488</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46" t="s">
        <v>382</v>
      </c>
      <c r="R20" s="47" t="s">
        <v>383</v>
      </c>
      <c r="S20" s="320"/>
      <c r="T20" s="32"/>
      <c r="U20" s="32"/>
      <c r="V20" s="32"/>
      <c r="W20" s="32"/>
      <c r="X20" s="32"/>
      <c r="Y20" s="32"/>
      <c r="Z20" s="31"/>
      <c r="AA20" s="31"/>
      <c r="AB20" s="31"/>
    </row>
    <row r="21" spans="1:28" s="3" customFormat="1" ht="18.75" x14ac:dyDescent="0.2">
      <c r="A21" s="46">
        <v>1</v>
      </c>
      <c r="B21" s="51">
        <v>2</v>
      </c>
      <c r="C21" s="46">
        <v>3</v>
      </c>
      <c r="D21" s="51">
        <v>4</v>
      </c>
      <c r="E21" s="46">
        <v>5</v>
      </c>
      <c r="F21" s="51">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489</v>
      </c>
      <c r="H22" s="51"/>
      <c r="I22" s="51"/>
      <c r="J22" s="51"/>
      <c r="K22" s="51"/>
      <c r="L22" s="51"/>
      <c r="M22" s="51"/>
      <c r="N22" s="51"/>
      <c r="O22" s="51"/>
      <c r="P22" s="51"/>
      <c r="Q22" s="42"/>
      <c r="R22" s="5"/>
      <c r="S22" s="17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50"/>
      <c r="B25" s="51" t="s">
        <v>93</v>
      </c>
      <c r="C25" s="51"/>
      <c r="D25" s="51"/>
      <c r="E25" s="51" t="s">
        <v>92</v>
      </c>
      <c r="F25" s="51" t="s">
        <v>91</v>
      </c>
      <c r="G25" s="51" t="s">
        <v>490</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1" t="s">
        <v>379</v>
      </c>
      <c r="C29" s="51"/>
      <c r="D29" s="51"/>
      <c r="E29" s="138" t="s">
        <v>380</v>
      </c>
      <c r="F29" s="138" t="s">
        <v>380</v>
      </c>
      <c r="G29" s="138" t="s">
        <v>380</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2022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5" t="s">
        <v>593</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6"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6" s="316"/>
      <c r="C16" s="316"/>
      <c r="D16" s="316"/>
      <c r="E16" s="316"/>
      <c r="F16" s="316"/>
      <c r="G16" s="316"/>
      <c r="H16" s="316"/>
      <c r="I16" s="316"/>
      <c r="J16" s="316"/>
      <c r="K16" s="316"/>
      <c r="L16" s="316"/>
      <c r="M16" s="316"/>
      <c r="N16" s="316"/>
      <c r="O16" s="316"/>
      <c r="P16" s="316"/>
      <c r="Q16" s="316"/>
      <c r="R16" s="316"/>
      <c r="S16" s="316"/>
      <c r="T16" s="316"/>
    </row>
    <row r="17" spans="1:113"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12" t="s">
        <v>501</v>
      </c>
      <c r="B19" s="312"/>
      <c r="C19" s="312"/>
      <c r="D19" s="312"/>
      <c r="E19" s="312"/>
      <c r="F19" s="312"/>
      <c r="G19" s="312"/>
      <c r="H19" s="312"/>
      <c r="I19" s="312"/>
      <c r="J19" s="312"/>
      <c r="K19" s="312"/>
      <c r="L19" s="312"/>
      <c r="M19" s="312"/>
      <c r="N19" s="312"/>
      <c r="O19" s="312"/>
      <c r="P19" s="312"/>
      <c r="Q19" s="312"/>
      <c r="R19" s="312"/>
      <c r="S19" s="312"/>
      <c r="T19" s="312"/>
    </row>
    <row r="20" spans="1:113" s="64"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2" t="s">
        <v>6</v>
      </c>
      <c r="B21" s="325" t="s">
        <v>238</v>
      </c>
      <c r="C21" s="326"/>
      <c r="D21" s="329" t="s">
        <v>131</v>
      </c>
      <c r="E21" s="325" t="s">
        <v>529</v>
      </c>
      <c r="F21" s="326"/>
      <c r="G21" s="325" t="s">
        <v>289</v>
      </c>
      <c r="H21" s="326"/>
      <c r="I21" s="325" t="s">
        <v>130</v>
      </c>
      <c r="J21" s="326"/>
      <c r="K21" s="329" t="s">
        <v>129</v>
      </c>
      <c r="L21" s="325" t="s">
        <v>128</v>
      </c>
      <c r="M21" s="326"/>
      <c r="N21" s="325" t="s">
        <v>525</v>
      </c>
      <c r="O21" s="326"/>
      <c r="P21" s="329" t="s">
        <v>127</v>
      </c>
      <c r="Q21" s="335" t="s">
        <v>126</v>
      </c>
      <c r="R21" s="336"/>
      <c r="S21" s="335" t="s">
        <v>125</v>
      </c>
      <c r="T21" s="337"/>
    </row>
    <row r="22" spans="1:113" ht="204.75" customHeight="1" x14ac:dyDescent="0.25">
      <c r="A22" s="333"/>
      <c r="B22" s="327"/>
      <c r="C22" s="328"/>
      <c r="D22" s="331"/>
      <c r="E22" s="327"/>
      <c r="F22" s="328"/>
      <c r="G22" s="327"/>
      <c r="H22" s="328"/>
      <c r="I22" s="327"/>
      <c r="J22" s="328"/>
      <c r="K22" s="330"/>
      <c r="L22" s="327"/>
      <c r="M22" s="328"/>
      <c r="N22" s="327"/>
      <c r="O22" s="328"/>
      <c r="P22" s="330"/>
      <c r="Q22" s="123" t="s">
        <v>124</v>
      </c>
      <c r="R22" s="123" t="s">
        <v>500</v>
      </c>
      <c r="S22" s="123" t="s">
        <v>123</v>
      </c>
      <c r="T22" s="123" t="s">
        <v>122</v>
      </c>
    </row>
    <row r="23" spans="1:113" ht="51.75" customHeight="1" x14ac:dyDescent="0.25">
      <c r="A23" s="334"/>
      <c r="B23" s="188" t="s">
        <v>120</v>
      </c>
      <c r="C23" s="188" t="s">
        <v>121</v>
      </c>
      <c r="D23" s="330"/>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123" t="s">
        <v>120</v>
      </c>
      <c r="R23" s="123" t="s">
        <v>120</v>
      </c>
      <c r="S23" s="123" t="s">
        <v>120</v>
      </c>
      <c r="T23" s="123"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91"/>
      <c r="R25" s="66"/>
      <c r="S25" s="191"/>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24" t="s">
        <v>535</v>
      </c>
      <c r="C29" s="324"/>
      <c r="D29" s="324"/>
      <c r="E29" s="324"/>
      <c r="F29" s="324"/>
      <c r="G29" s="324"/>
      <c r="H29" s="324"/>
      <c r="I29" s="324"/>
      <c r="J29" s="324"/>
      <c r="K29" s="324"/>
      <c r="L29" s="324"/>
      <c r="M29" s="324"/>
      <c r="N29" s="324"/>
      <c r="O29" s="324"/>
      <c r="P29" s="324"/>
      <c r="Q29" s="324"/>
      <c r="R29" s="324"/>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499</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
        <v>540</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
        <v>594</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
        <v>581</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503</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64" customFormat="1" ht="21" customHeight="1" x14ac:dyDescent="0.25"/>
    <row r="21" spans="1:27" ht="15.75" customHeight="1" x14ac:dyDescent="0.25">
      <c r="A21" s="339" t="s">
        <v>6</v>
      </c>
      <c r="B21" s="342" t="s">
        <v>509</v>
      </c>
      <c r="C21" s="343"/>
      <c r="D21" s="342" t="s">
        <v>511</v>
      </c>
      <c r="E21" s="343"/>
      <c r="F21" s="335" t="s">
        <v>103</v>
      </c>
      <c r="G21" s="337"/>
      <c r="H21" s="337"/>
      <c r="I21" s="336"/>
      <c r="J21" s="339" t="s">
        <v>512</v>
      </c>
      <c r="K21" s="342" t="s">
        <v>513</v>
      </c>
      <c r="L21" s="343"/>
      <c r="M21" s="342" t="s">
        <v>514</v>
      </c>
      <c r="N21" s="343"/>
      <c r="O21" s="342" t="s">
        <v>502</v>
      </c>
      <c r="P21" s="343"/>
      <c r="Q21" s="342" t="s">
        <v>136</v>
      </c>
      <c r="R21" s="343"/>
      <c r="S21" s="339" t="s">
        <v>135</v>
      </c>
      <c r="T21" s="339" t="s">
        <v>515</v>
      </c>
      <c r="U21" s="339" t="s">
        <v>510</v>
      </c>
      <c r="V21" s="342" t="s">
        <v>134</v>
      </c>
      <c r="W21" s="343"/>
      <c r="X21" s="335" t="s">
        <v>126</v>
      </c>
      <c r="Y21" s="337"/>
      <c r="Z21" s="335" t="s">
        <v>125</v>
      </c>
      <c r="AA21" s="337"/>
    </row>
    <row r="22" spans="1:27" ht="216" customHeight="1" x14ac:dyDescent="0.25">
      <c r="A22" s="340"/>
      <c r="B22" s="344"/>
      <c r="C22" s="345"/>
      <c r="D22" s="344"/>
      <c r="E22" s="345"/>
      <c r="F22" s="335" t="s">
        <v>133</v>
      </c>
      <c r="G22" s="336"/>
      <c r="H22" s="335" t="s">
        <v>132</v>
      </c>
      <c r="I22" s="336"/>
      <c r="J22" s="341"/>
      <c r="K22" s="344"/>
      <c r="L22" s="345"/>
      <c r="M22" s="344"/>
      <c r="N22" s="345"/>
      <c r="O22" s="344"/>
      <c r="P22" s="345"/>
      <c r="Q22" s="344"/>
      <c r="R22" s="345"/>
      <c r="S22" s="341"/>
      <c r="T22" s="341"/>
      <c r="U22" s="341"/>
      <c r="V22" s="344"/>
      <c r="W22" s="345"/>
      <c r="X22" s="123" t="s">
        <v>124</v>
      </c>
      <c r="Y22" s="123" t="s">
        <v>500</v>
      </c>
      <c r="Z22" s="123" t="s">
        <v>123</v>
      </c>
      <c r="AA22" s="123" t="s">
        <v>122</v>
      </c>
    </row>
    <row r="23" spans="1:27" ht="60" customHeight="1" x14ac:dyDescent="0.25">
      <c r="A23" s="341"/>
      <c r="B23" s="186" t="s">
        <v>120</v>
      </c>
      <c r="C23" s="186" t="s">
        <v>121</v>
      </c>
      <c r="D23" s="124" t="s">
        <v>120</v>
      </c>
      <c r="E23" s="124" t="s">
        <v>121</v>
      </c>
      <c r="F23" s="124" t="s">
        <v>120</v>
      </c>
      <c r="G23" s="124" t="s">
        <v>121</v>
      </c>
      <c r="H23" s="124" t="s">
        <v>120</v>
      </c>
      <c r="I23" s="124" t="s">
        <v>121</v>
      </c>
      <c r="J23" s="124" t="s">
        <v>120</v>
      </c>
      <c r="K23" s="124" t="s">
        <v>120</v>
      </c>
      <c r="L23" s="124" t="s">
        <v>121</v>
      </c>
      <c r="M23" s="124" t="s">
        <v>120</v>
      </c>
      <c r="N23" s="124" t="s">
        <v>121</v>
      </c>
      <c r="O23" s="124" t="s">
        <v>120</v>
      </c>
      <c r="P23" s="124" t="s">
        <v>121</v>
      </c>
      <c r="Q23" s="124" t="s">
        <v>120</v>
      </c>
      <c r="R23" s="124" t="s">
        <v>121</v>
      </c>
      <c r="S23" s="124" t="s">
        <v>120</v>
      </c>
      <c r="T23" s="124" t="s">
        <v>120</v>
      </c>
      <c r="U23" s="124" t="s">
        <v>120</v>
      </c>
      <c r="V23" s="124" t="s">
        <v>120</v>
      </c>
      <c r="W23" s="124" t="s">
        <v>121</v>
      </c>
      <c r="X23" s="124" t="s">
        <v>120</v>
      </c>
      <c r="Y23" s="124" t="s">
        <v>120</v>
      </c>
      <c r="Z23" s="123" t="s">
        <v>120</v>
      </c>
      <c r="AA23" s="123" t="s">
        <v>120</v>
      </c>
    </row>
    <row r="24" spans="1:27"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64" customFormat="1" ht="24" customHeight="1" x14ac:dyDescent="0.25">
      <c r="A25" s="129"/>
      <c r="B25" s="129"/>
      <c r="C25" s="129"/>
      <c r="D25" s="129"/>
      <c r="E25" s="130"/>
      <c r="F25" s="130"/>
      <c r="G25" s="131"/>
      <c r="H25" s="131"/>
      <c r="I25" s="131"/>
      <c r="J25" s="132"/>
      <c r="K25" s="132"/>
      <c r="L25" s="133"/>
      <c r="M25" s="133"/>
      <c r="N25" s="134"/>
      <c r="O25" s="134"/>
      <c r="P25" s="134"/>
      <c r="Q25" s="134"/>
      <c r="R25" s="131"/>
      <c r="S25" s="132"/>
      <c r="T25" s="132"/>
      <c r="U25" s="132"/>
      <c r="V25" s="132"/>
      <c r="W25" s="134"/>
      <c r="X25" s="129"/>
      <c r="Y25" s="129"/>
      <c r="Z25" s="129"/>
      <c r="AA25" s="129"/>
    </row>
    <row r="26" spans="1:27" ht="3" customHeight="1" x14ac:dyDescent="0.25">
      <c r="X26" s="125"/>
      <c r="Y26" s="126"/>
      <c r="Z26" s="57"/>
      <c r="AA26" s="57"/>
    </row>
    <row r="27" spans="1:27" s="62" customFormat="1" ht="12.75" x14ac:dyDescent="0.2">
      <c r="A27" s="63"/>
      <c r="B27" s="63"/>
      <c r="C27" s="63"/>
      <c r="E27" s="63"/>
      <c r="X27" s="127"/>
      <c r="Y27" s="127"/>
      <c r="Z27" s="127"/>
      <c r="AA27" s="127"/>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'3.2 паспорт Техсостояние ЛЭП'!A5:AA5</f>
        <v>Год раскрытия информации: 2022 год</v>
      </c>
      <c r="B5" s="309"/>
      <c r="C5" s="309"/>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6" t="s">
        <v>540</v>
      </c>
      <c r="B9" s="316"/>
      <c r="C9" s="316"/>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5" t="s">
        <v>595</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15.75" x14ac:dyDescent="0.2">
      <c r="A15" s="316" t="s">
        <v>582</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1" t="s">
        <v>495</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507</v>
      </c>
      <c r="C22" s="202" t="s">
        <v>584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587</v>
      </c>
      <c r="D23" s="27"/>
      <c r="E23" s="27"/>
      <c r="F23" s="27"/>
      <c r="G23" s="27"/>
      <c r="H23" s="27"/>
      <c r="I23" s="27"/>
      <c r="J23" s="27"/>
      <c r="K23" s="27"/>
      <c r="L23" s="27"/>
      <c r="M23" s="27"/>
      <c r="N23" s="27"/>
      <c r="O23" s="27"/>
      <c r="P23" s="27"/>
      <c r="Q23" s="27"/>
      <c r="R23" s="27"/>
      <c r="S23" s="27"/>
      <c r="T23" s="27"/>
      <c r="U23" s="27"/>
    </row>
    <row r="24" spans="1:21" ht="165.75" customHeight="1" x14ac:dyDescent="0.25">
      <c r="A24" s="28" t="s">
        <v>63</v>
      </c>
      <c r="B24" s="30" t="s">
        <v>527</v>
      </c>
      <c r="C24" s="40" t="s">
        <v>586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528</v>
      </c>
      <c r="C25" s="41" t="s">
        <v>589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t="s">
        <v>546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508</v>
      </c>
      <c r="C27" s="29" t="s">
        <v>585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554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83"/>
      <c r="AB6" s="183"/>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83"/>
      <c r="AB7" s="183"/>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84"/>
      <c r="AB8" s="184"/>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85"/>
      <c r="AB9" s="185"/>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83"/>
      <c r="AB10" s="183"/>
    </row>
    <row r="11" spans="1:28" x14ac:dyDescent="0.25">
      <c r="A11" s="315" t="s">
        <v>596</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84"/>
      <c r="AB11" s="184"/>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85"/>
      <c r="AB12" s="185"/>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15.75" x14ac:dyDescent="0.25">
      <c r="A14" s="316"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84"/>
      <c r="AB14" s="184"/>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85"/>
      <c r="AB15" s="185"/>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94"/>
      <c r="AB16" s="194"/>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94"/>
      <c r="AB17" s="194"/>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94"/>
      <c r="AB18" s="194"/>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94"/>
      <c r="AB19" s="194"/>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95"/>
      <c r="AB20" s="195"/>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95"/>
      <c r="AB21" s="195"/>
    </row>
    <row r="22" spans="1:28" x14ac:dyDescent="0.25">
      <c r="A22" s="347" t="s">
        <v>526</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96"/>
      <c r="AB22" s="196"/>
    </row>
    <row r="23" spans="1:28" ht="32.25" customHeight="1" x14ac:dyDescent="0.25">
      <c r="A23" s="349" t="s">
        <v>377</v>
      </c>
      <c r="B23" s="350"/>
      <c r="C23" s="350"/>
      <c r="D23" s="350"/>
      <c r="E23" s="350"/>
      <c r="F23" s="350"/>
      <c r="G23" s="350"/>
      <c r="H23" s="350"/>
      <c r="I23" s="350"/>
      <c r="J23" s="350"/>
      <c r="K23" s="350"/>
      <c r="L23" s="351"/>
      <c r="M23" s="348" t="s">
        <v>378</v>
      </c>
      <c r="N23" s="348"/>
      <c r="O23" s="348"/>
      <c r="P23" s="348"/>
      <c r="Q23" s="348"/>
      <c r="R23" s="348"/>
      <c r="S23" s="348"/>
      <c r="T23" s="348"/>
      <c r="U23" s="348"/>
      <c r="V23" s="348"/>
      <c r="W23" s="348"/>
      <c r="X23" s="348"/>
      <c r="Y23" s="348"/>
      <c r="Z23" s="348"/>
    </row>
    <row r="24" spans="1:28" ht="151.5" customHeight="1" x14ac:dyDescent="0.25">
      <c r="A24" s="120" t="s">
        <v>249</v>
      </c>
      <c r="B24" s="121" t="s">
        <v>278</v>
      </c>
      <c r="C24" s="120" t="s">
        <v>371</v>
      </c>
      <c r="D24" s="120" t="s">
        <v>250</v>
      </c>
      <c r="E24" s="120" t="s">
        <v>372</v>
      </c>
      <c r="F24" s="120" t="s">
        <v>374</v>
      </c>
      <c r="G24" s="120" t="s">
        <v>373</v>
      </c>
      <c r="H24" s="120" t="s">
        <v>251</v>
      </c>
      <c r="I24" s="120" t="s">
        <v>375</v>
      </c>
      <c r="J24" s="120" t="s">
        <v>283</v>
      </c>
      <c r="K24" s="121" t="s">
        <v>277</v>
      </c>
      <c r="L24" s="121" t="s">
        <v>252</v>
      </c>
      <c r="M24" s="122" t="s">
        <v>297</v>
      </c>
      <c r="N24" s="121" t="s">
        <v>537</v>
      </c>
      <c r="O24" s="120" t="s">
        <v>294</v>
      </c>
      <c r="P24" s="120" t="s">
        <v>295</v>
      </c>
      <c r="Q24" s="120" t="s">
        <v>293</v>
      </c>
      <c r="R24" s="120" t="s">
        <v>251</v>
      </c>
      <c r="S24" s="120" t="s">
        <v>292</v>
      </c>
      <c r="T24" s="120" t="s">
        <v>291</v>
      </c>
      <c r="U24" s="120" t="s">
        <v>370</v>
      </c>
      <c r="V24" s="120" t="s">
        <v>293</v>
      </c>
      <c r="W24" s="135" t="s">
        <v>276</v>
      </c>
      <c r="X24" s="135" t="s">
        <v>308</v>
      </c>
      <c r="Y24" s="135" t="s">
        <v>309</v>
      </c>
      <c r="Z24" s="137" t="s">
        <v>306</v>
      </c>
    </row>
    <row r="25" spans="1:28" ht="16.5" customHeight="1" x14ac:dyDescent="0.25">
      <c r="A25" s="120">
        <v>1</v>
      </c>
      <c r="B25" s="121">
        <v>2</v>
      </c>
      <c r="C25" s="120">
        <v>3</v>
      </c>
      <c r="D25" s="121">
        <v>4</v>
      </c>
      <c r="E25" s="120">
        <v>5</v>
      </c>
      <c r="F25" s="121">
        <v>6</v>
      </c>
      <c r="G25" s="120">
        <v>7</v>
      </c>
      <c r="H25" s="121">
        <v>8</v>
      </c>
      <c r="I25" s="120">
        <v>9</v>
      </c>
      <c r="J25" s="121">
        <v>10</v>
      </c>
      <c r="K25" s="197">
        <v>11</v>
      </c>
      <c r="L25" s="121">
        <v>12</v>
      </c>
      <c r="M25" s="197">
        <v>13</v>
      </c>
      <c r="N25" s="121">
        <v>14</v>
      </c>
      <c r="O25" s="197">
        <v>15</v>
      </c>
      <c r="P25" s="121">
        <v>16</v>
      </c>
      <c r="Q25" s="197">
        <v>17</v>
      </c>
      <c r="R25" s="121">
        <v>18</v>
      </c>
      <c r="S25" s="197">
        <v>19</v>
      </c>
      <c r="T25" s="121">
        <v>20</v>
      </c>
      <c r="U25" s="197">
        <v>21</v>
      </c>
      <c r="V25" s="121">
        <v>22</v>
      </c>
      <c r="W25" s="197">
        <v>23</v>
      </c>
      <c r="X25" s="121">
        <v>24</v>
      </c>
      <c r="Y25" s="197">
        <v>25</v>
      </c>
      <c r="Z25" s="121">
        <v>26</v>
      </c>
    </row>
    <row r="26" spans="1:28" ht="45.75" customHeight="1" x14ac:dyDescent="0.25">
      <c r="A26" s="113" t="s">
        <v>355</v>
      </c>
      <c r="B26" s="119"/>
      <c r="C26" s="115" t="s">
        <v>357</v>
      </c>
      <c r="D26" s="115" t="s">
        <v>358</v>
      </c>
      <c r="E26" s="115" t="s">
        <v>359</v>
      </c>
      <c r="F26" s="115" t="s">
        <v>288</v>
      </c>
      <c r="G26" s="115" t="s">
        <v>360</v>
      </c>
      <c r="H26" s="115" t="s">
        <v>251</v>
      </c>
      <c r="I26" s="115" t="s">
        <v>361</v>
      </c>
      <c r="J26" s="115" t="s">
        <v>362</v>
      </c>
      <c r="K26" s="112"/>
      <c r="L26" s="116" t="s">
        <v>274</v>
      </c>
      <c r="M26" s="118" t="s">
        <v>290</v>
      </c>
      <c r="N26" s="112"/>
      <c r="O26" s="112"/>
      <c r="P26" s="112"/>
      <c r="Q26" s="112"/>
      <c r="R26" s="112"/>
      <c r="S26" s="112"/>
      <c r="T26" s="112"/>
      <c r="U26" s="112"/>
      <c r="V26" s="112"/>
      <c r="W26" s="112"/>
      <c r="X26" s="112"/>
      <c r="Y26" s="112"/>
      <c r="Z26" s="114" t="s">
        <v>307</v>
      </c>
    </row>
    <row r="27" spans="1:28" x14ac:dyDescent="0.25">
      <c r="A27" s="112" t="s">
        <v>253</v>
      </c>
      <c r="B27" s="112" t="s">
        <v>279</v>
      </c>
      <c r="C27" s="112" t="s">
        <v>258</v>
      </c>
      <c r="D27" s="112" t="s">
        <v>259</v>
      </c>
      <c r="E27" s="112" t="s">
        <v>298</v>
      </c>
      <c r="F27" s="115" t="s">
        <v>254</v>
      </c>
      <c r="G27" s="115" t="s">
        <v>302</v>
      </c>
      <c r="H27" s="112" t="s">
        <v>251</v>
      </c>
      <c r="I27" s="115" t="s">
        <v>284</v>
      </c>
      <c r="J27" s="115" t="s">
        <v>266</v>
      </c>
      <c r="K27" s="116" t="s">
        <v>270</v>
      </c>
      <c r="L27" s="112"/>
      <c r="M27" s="116" t="s">
        <v>296</v>
      </c>
      <c r="N27" s="112"/>
      <c r="O27" s="112"/>
      <c r="P27" s="112"/>
      <c r="Q27" s="112"/>
      <c r="R27" s="112"/>
      <c r="S27" s="112"/>
      <c r="T27" s="112"/>
      <c r="U27" s="112"/>
      <c r="V27" s="112"/>
      <c r="W27" s="112"/>
      <c r="X27" s="112"/>
      <c r="Y27" s="112"/>
      <c r="Z27" s="112"/>
    </row>
    <row r="28" spans="1:28" x14ac:dyDescent="0.25">
      <c r="A28" s="112" t="s">
        <v>253</v>
      </c>
      <c r="B28" s="112" t="s">
        <v>280</v>
      </c>
      <c r="C28" s="112" t="s">
        <v>260</v>
      </c>
      <c r="D28" s="112" t="s">
        <v>261</v>
      </c>
      <c r="E28" s="112" t="s">
        <v>299</v>
      </c>
      <c r="F28" s="115" t="s">
        <v>255</v>
      </c>
      <c r="G28" s="115" t="s">
        <v>303</v>
      </c>
      <c r="H28" s="112" t="s">
        <v>251</v>
      </c>
      <c r="I28" s="115" t="s">
        <v>285</v>
      </c>
      <c r="J28" s="115" t="s">
        <v>267</v>
      </c>
      <c r="K28" s="116" t="s">
        <v>271</v>
      </c>
      <c r="L28" s="117"/>
      <c r="M28" s="116" t="s">
        <v>0</v>
      </c>
      <c r="N28" s="116"/>
      <c r="O28" s="116"/>
      <c r="P28" s="116"/>
      <c r="Q28" s="116"/>
      <c r="R28" s="116"/>
      <c r="S28" s="116"/>
      <c r="T28" s="116"/>
      <c r="U28" s="116"/>
      <c r="V28" s="116"/>
      <c r="W28" s="116"/>
      <c r="X28" s="116"/>
      <c r="Y28" s="116"/>
      <c r="Z28" s="116"/>
    </row>
    <row r="29" spans="1:28" x14ac:dyDescent="0.25">
      <c r="A29" s="112" t="s">
        <v>253</v>
      </c>
      <c r="B29" s="112" t="s">
        <v>281</v>
      </c>
      <c r="C29" s="112" t="s">
        <v>262</v>
      </c>
      <c r="D29" s="112" t="s">
        <v>263</v>
      </c>
      <c r="E29" s="112" t="s">
        <v>300</v>
      </c>
      <c r="F29" s="115" t="s">
        <v>256</v>
      </c>
      <c r="G29" s="115" t="s">
        <v>304</v>
      </c>
      <c r="H29" s="112" t="s">
        <v>251</v>
      </c>
      <c r="I29" s="115" t="s">
        <v>286</v>
      </c>
      <c r="J29" s="115" t="s">
        <v>268</v>
      </c>
      <c r="K29" s="116" t="s">
        <v>272</v>
      </c>
      <c r="L29" s="117"/>
      <c r="M29" s="112"/>
      <c r="N29" s="112"/>
      <c r="O29" s="112"/>
      <c r="P29" s="112"/>
      <c r="Q29" s="112"/>
      <c r="R29" s="112"/>
      <c r="S29" s="112"/>
      <c r="T29" s="112"/>
      <c r="U29" s="112"/>
      <c r="V29" s="112"/>
      <c r="W29" s="112"/>
      <c r="X29" s="112"/>
      <c r="Y29" s="112"/>
      <c r="Z29" s="112"/>
    </row>
    <row r="30" spans="1:28" x14ac:dyDescent="0.25">
      <c r="A30" s="112" t="s">
        <v>253</v>
      </c>
      <c r="B30" s="112" t="s">
        <v>282</v>
      </c>
      <c r="C30" s="112" t="s">
        <v>264</v>
      </c>
      <c r="D30" s="112" t="s">
        <v>265</v>
      </c>
      <c r="E30" s="112" t="s">
        <v>301</v>
      </c>
      <c r="F30" s="115" t="s">
        <v>257</v>
      </c>
      <c r="G30" s="115" t="s">
        <v>305</v>
      </c>
      <c r="H30" s="112" t="s">
        <v>251</v>
      </c>
      <c r="I30" s="115" t="s">
        <v>287</v>
      </c>
      <c r="J30" s="115" t="s">
        <v>269</v>
      </c>
      <c r="K30" s="116" t="s">
        <v>273</v>
      </c>
      <c r="L30" s="117"/>
      <c r="M30" s="112"/>
      <c r="N30" s="112"/>
      <c r="O30" s="112"/>
      <c r="P30" s="112"/>
      <c r="Q30" s="112"/>
      <c r="R30" s="112"/>
      <c r="S30" s="112"/>
      <c r="T30" s="112"/>
      <c r="U30" s="112"/>
      <c r="V30" s="112"/>
      <c r="W30" s="112"/>
      <c r="X30" s="112"/>
      <c r="Y30" s="112"/>
      <c r="Z30" s="112"/>
    </row>
    <row r="31" spans="1:28" x14ac:dyDescent="0.25">
      <c r="A31" s="112" t="s">
        <v>0</v>
      </c>
      <c r="B31" s="112" t="s">
        <v>0</v>
      </c>
      <c r="C31" s="112" t="s">
        <v>0</v>
      </c>
      <c r="D31" s="112" t="s">
        <v>0</v>
      </c>
      <c r="E31" s="112" t="s">
        <v>0</v>
      </c>
      <c r="F31" s="112" t="s">
        <v>0</v>
      </c>
      <c r="G31" s="112" t="s">
        <v>0</v>
      </c>
      <c r="H31" s="112" t="s">
        <v>0</v>
      </c>
      <c r="I31" s="112" t="s">
        <v>0</v>
      </c>
      <c r="J31" s="112" t="s">
        <v>0</v>
      </c>
      <c r="K31" s="112" t="s">
        <v>0</v>
      </c>
      <c r="L31" s="117"/>
      <c r="M31" s="112"/>
      <c r="N31" s="112"/>
      <c r="O31" s="112"/>
      <c r="P31" s="112"/>
      <c r="Q31" s="112"/>
      <c r="R31" s="112"/>
      <c r="S31" s="112"/>
      <c r="T31" s="112"/>
      <c r="U31" s="112"/>
      <c r="V31" s="112"/>
      <c r="W31" s="112"/>
      <c r="X31" s="112"/>
      <c r="Y31" s="112"/>
      <c r="Z31" s="112"/>
    </row>
    <row r="32" spans="1:28" ht="30" x14ac:dyDescent="0.25">
      <c r="A32" s="119" t="s">
        <v>356</v>
      </c>
      <c r="B32" s="119"/>
      <c r="C32" s="115" t="s">
        <v>363</v>
      </c>
      <c r="D32" s="115" t="s">
        <v>364</v>
      </c>
      <c r="E32" s="115" t="s">
        <v>365</v>
      </c>
      <c r="F32" s="115" t="s">
        <v>366</v>
      </c>
      <c r="G32" s="115" t="s">
        <v>367</v>
      </c>
      <c r="H32" s="115" t="s">
        <v>251</v>
      </c>
      <c r="I32" s="115" t="s">
        <v>368</v>
      </c>
      <c r="J32" s="115" t="s">
        <v>369</v>
      </c>
      <c r="K32" s="112"/>
      <c r="L32" s="112"/>
      <c r="M32" s="112"/>
      <c r="N32" s="112"/>
      <c r="O32" s="112"/>
      <c r="P32" s="112"/>
      <c r="Q32" s="112"/>
      <c r="R32" s="112"/>
      <c r="S32" s="112"/>
      <c r="T32" s="112"/>
      <c r="U32" s="112"/>
      <c r="V32" s="112"/>
      <c r="W32" s="112"/>
      <c r="X32" s="112"/>
      <c r="Y32" s="112"/>
      <c r="Z32" s="112"/>
    </row>
    <row r="33" spans="1:26" x14ac:dyDescent="0.25">
      <c r="A33" s="112" t="s">
        <v>0</v>
      </c>
      <c r="B33" s="112" t="s">
        <v>0</v>
      </c>
      <c r="C33" s="112" t="s">
        <v>0</v>
      </c>
      <c r="D33" s="112" t="s">
        <v>0</v>
      </c>
      <c r="E33" s="112" t="s">
        <v>0</v>
      </c>
      <c r="F33" s="112" t="s">
        <v>0</v>
      </c>
      <c r="G33" s="112" t="s">
        <v>0</v>
      </c>
      <c r="H33" s="112" t="s">
        <v>0</v>
      </c>
      <c r="I33" s="112" t="s">
        <v>0</v>
      </c>
      <c r="J33" s="112" t="s">
        <v>0</v>
      </c>
      <c r="K33" s="112" t="s">
        <v>0</v>
      </c>
      <c r="L33" s="112"/>
      <c r="M33" s="112"/>
      <c r="N33" s="112"/>
      <c r="O33" s="112"/>
      <c r="P33" s="112"/>
      <c r="Q33" s="112"/>
      <c r="R33" s="112"/>
      <c r="S33" s="112"/>
      <c r="T33" s="112"/>
      <c r="U33" s="112"/>
      <c r="V33" s="112"/>
      <c r="W33" s="112"/>
      <c r="X33" s="112"/>
      <c r="Y33" s="112"/>
      <c r="Z33" s="112"/>
    </row>
    <row r="37" spans="1:26" x14ac:dyDescent="0.25">
      <c r="A37" s="13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2" t="s">
        <v>597</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5.75" x14ac:dyDescent="0.2">
      <c r="A15" s="316"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3" t="s">
        <v>504</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7" t="s">
        <v>6</v>
      </c>
      <c r="B19" s="317" t="s">
        <v>89</v>
      </c>
      <c r="C19" s="317" t="s">
        <v>88</v>
      </c>
      <c r="D19" s="317" t="s">
        <v>77</v>
      </c>
      <c r="E19" s="354" t="s">
        <v>87</v>
      </c>
      <c r="F19" s="355"/>
      <c r="G19" s="355"/>
      <c r="H19" s="355"/>
      <c r="I19" s="356"/>
      <c r="J19" s="317" t="s">
        <v>86</v>
      </c>
      <c r="K19" s="317"/>
      <c r="L19" s="317"/>
      <c r="M19" s="317"/>
      <c r="N19" s="317"/>
      <c r="O19" s="317"/>
      <c r="P19" s="4"/>
      <c r="Q19" s="4"/>
      <c r="R19" s="4"/>
      <c r="S19" s="4"/>
      <c r="T19" s="4"/>
      <c r="U19" s="4"/>
      <c r="V19" s="4"/>
      <c r="W19" s="4"/>
    </row>
    <row r="20" spans="1:26" s="3" customFormat="1" ht="51" customHeight="1" x14ac:dyDescent="0.2">
      <c r="A20" s="317"/>
      <c r="B20" s="317"/>
      <c r="C20" s="317"/>
      <c r="D20" s="317"/>
      <c r="E20" s="46" t="s">
        <v>85</v>
      </c>
      <c r="F20" s="46" t="s">
        <v>84</v>
      </c>
      <c r="G20" s="46" t="s">
        <v>83</v>
      </c>
      <c r="H20" s="46" t="s">
        <v>82</v>
      </c>
      <c r="I20" s="46" t="s">
        <v>81</v>
      </c>
      <c r="J20" s="46" t="s">
        <v>80</v>
      </c>
      <c r="K20" s="46"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95"/>
  <sheetViews>
    <sheetView view="pageBreakPreview" zoomScale="55" zoomScaleNormal="100" zoomScaleSheetLayoutView="55" zoomScalePageLayoutView="50" workbookViewId="0">
      <selection activeCell="E13" sqref="E13"/>
    </sheetView>
  </sheetViews>
  <sheetFormatPr defaultRowHeight="15.75" outlineLevelRow="1" x14ac:dyDescent="0.25"/>
  <cols>
    <col min="1" max="1" width="61.7109375" style="203" customWidth="1"/>
    <col min="2" max="2" width="23.42578125" style="203" customWidth="1"/>
    <col min="3" max="3" width="16.7109375" style="203" customWidth="1"/>
    <col min="4" max="4" width="22.140625" style="203" customWidth="1"/>
    <col min="5" max="5" width="20.28515625" style="203" customWidth="1"/>
    <col min="6" max="12" width="16.7109375" style="203" customWidth="1"/>
    <col min="13" max="13" width="16.7109375" style="205" customWidth="1"/>
    <col min="14" max="19" width="16.7109375" style="203" customWidth="1"/>
    <col min="20" max="20" width="18.85546875" style="203" customWidth="1"/>
    <col min="21" max="21" width="20.5703125" style="203" customWidth="1"/>
    <col min="22" max="23" width="16.7109375" style="203" customWidth="1"/>
    <col min="24" max="24" width="26.28515625" style="203" customWidth="1"/>
    <col min="25" max="72" width="16.7109375" style="203" customWidth="1"/>
    <col min="73" max="16384" width="9.140625" style="203"/>
  </cols>
  <sheetData>
    <row r="1" spans="1:28" ht="27.75" x14ac:dyDescent="0.4">
      <c r="K1" s="204"/>
      <c r="T1" s="206"/>
      <c r="U1" s="359"/>
      <c r="V1" s="359"/>
      <c r="W1" s="359"/>
      <c r="X1" s="359"/>
      <c r="Y1" s="359"/>
    </row>
    <row r="2" spans="1:28" ht="27.75" x14ac:dyDescent="0.4">
      <c r="K2" s="204"/>
      <c r="T2" s="206"/>
      <c r="U2" s="359"/>
      <c r="V2" s="359"/>
      <c r="W2" s="359"/>
      <c r="X2" s="359"/>
      <c r="Y2" s="359"/>
    </row>
    <row r="3" spans="1:28" ht="27.75" x14ac:dyDescent="0.4">
      <c r="K3" s="204"/>
      <c r="T3" s="206"/>
      <c r="U3" s="359"/>
      <c r="V3" s="359"/>
      <c r="W3" s="359"/>
      <c r="X3" s="359"/>
      <c r="Y3" s="359"/>
    </row>
    <row r="4" spans="1:28" ht="27.75" x14ac:dyDescent="0.4">
      <c r="K4" s="204"/>
      <c r="T4" s="207"/>
      <c r="U4" s="207"/>
      <c r="W4" s="207"/>
      <c r="X4" s="207"/>
      <c r="Y4" s="208"/>
    </row>
    <row r="5" spans="1:28" s="209" customFormat="1" ht="24.75" customHeight="1" x14ac:dyDescent="0.25">
      <c r="A5" s="360" t="s">
        <v>557</v>
      </c>
      <c r="B5" s="360"/>
      <c r="C5" s="360"/>
      <c r="D5" s="360"/>
      <c r="E5" s="360"/>
      <c r="F5" s="360"/>
      <c r="G5" s="360"/>
      <c r="H5" s="360"/>
      <c r="I5" s="360"/>
      <c r="J5" s="360"/>
      <c r="K5" s="360"/>
      <c r="M5" s="205"/>
      <c r="T5" s="210"/>
      <c r="U5" s="210"/>
      <c r="V5" s="211"/>
      <c r="W5" s="210"/>
      <c r="X5" s="210"/>
      <c r="Y5" s="210"/>
    </row>
    <row r="6" spans="1:28" s="209" customFormat="1" ht="60" customHeight="1" x14ac:dyDescent="0.25">
      <c r="A6" s="361" t="s">
        <v>590</v>
      </c>
      <c r="B6" s="361"/>
      <c r="C6" s="361"/>
      <c r="D6" s="361"/>
      <c r="E6" s="361"/>
      <c r="F6" s="361"/>
      <c r="G6" s="361"/>
      <c r="H6" s="361"/>
      <c r="I6" s="361"/>
      <c r="J6" s="361"/>
      <c r="K6" s="361"/>
      <c r="M6" s="205"/>
      <c r="T6" s="212"/>
      <c r="U6" s="212"/>
      <c r="V6" s="211"/>
      <c r="W6" s="212"/>
      <c r="X6" s="212"/>
      <c r="Y6" s="212"/>
    </row>
    <row r="7" spans="1:28" ht="27.75" customHeight="1" x14ac:dyDescent="0.4">
      <c r="A7" s="357" t="s">
        <v>598</v>
      </c>
      <c r="B7" s="357"/>
      <c r="C7" s="357"/>
      <c r="D7" s="357"/>
      <c r="E7" s="357"/>
      <c r="F7" s="357"/>
      <c r="G7" s="357"/>
      <c r="H7" s="357"/>
      <c r="I7" s="357"/>
      <c r="J7" s="357"/>
      <c r="K7" s="357"/>
      <c r="T7" s="213"/>
      <c r="U7" s="358"/>
      <c r="V7" s="358"/>
      <c r="W7" s="358"/>
      <c r="X7" s="213"/>
      <c r="Y7" s="213"/>
    </row>
    <row r="8" spans="1:28" ht="27.75" x14ac:dyDescent="0.4">
      <c r="A8" s="214"/>
      <c r="K8" s="204"/>
      <c r="T8" s="206"/>
      <c r="U8" s="206"/>
      <c r="V8" s="206"/>
      <c r="W8" s="206"/>
      <c r="X8" s="206"/>
      <c r="Y8" s="206"/>
    </row>
    <row r="9" spans="1:28" ht="27.75" x14ac:dyDescent="0.4">
      <c r="A9" s="214"/>
      <c r="K9" s="204"/>
      <c r="T9" s="206"/>
      <c r="U9" s="212"/>
      <c r="V9" s="212"/>
      <c r="W9" s="212"/>
      <c r="X9" s="212"/>
      <c r="Y9" s="212"/>
    </row>
    <row r="10" spans="1:28" ht="27.75" x14ac:dyDescent="0.4">
      <c r="A10" s="214"/>
      <c r="K10" s="204"/>
      <c r="T10" s="215"/>
      <c r="U10" s="359"/>
      <c r="V10" s="359"/>
      <c r="W10" s="359"/>
      <c r="X10" s="206"/>
      <c r="Y10" s="206"/>
    </row>
    <row r="11" spans="1:28" ht="27.75" customHeight="1" x14ac:dyDescent="0.25">
      <c r="A11" s="214"/>
      <c r="K11" s="216"/>
      <c r="T11" s="217"/>
      <c r="U11" s="364"/>
      <c r="V11" s="364"/>
      <c r="W11" s="364"/>
      <c r="X11" s="364"/>
      <c r="Y11" s="217"/>
    </row>
    <row r="12" spans="1:28" ht="27.75" x14ac:dyDescent="0.4">
      <c r="A12" s="214"/>
      <c r="B12" s="218"/>
      <c r="K12" s="204"/>
      <c r="T12" s="206"/>
      <c r="U12" s="359"/>
      <c r="V12" s="359"/>
      <c r="W12" s="359"/>
      <c r="X12" s="206"/>
      <c r="Y12" s="206"/>
    </row>
    <row r="13" spans="1:28" ht="27.75" x14ac:dyDescent="0.4">
      <c r="A13" s="214"/>
      <c r="C13" s="218"/>
      <c r="D13" s="218"/>
      <c r="E13" s="218"/>
      <c r="F13" s="218"/>
      <c r="G13" s="218"/>
      <c r="H13" s="218"/>
      <c r="I13" s="218"/>
      <c r="J13" s="218"/>
      <c r="K13" s="218"/>
      <c r="L13" s="218"/>
      <c r="M13" s="219"/>
      <c r="N13" s="218"/>
      <c r="O13" s="218"/>
      <c r="P13" s="218"/>
      <c r="Q13" s="218"/>
      <c r="R13" s="218"/>
      <c r="S13" s="218"/>
      <c r="T13" s="218"/>
      <c r="U13" s="220"/>
      <c r="V13" s="220"/>
      <c r="W13" s="220"/>
      <c r="X13" s="220"/>
      <c r="Y13" s="218"/>
      <c r="Z13" s="218"/>
      <c r="AA13" s="218"/>
      <c r="AB13" s="218"/>
    </row>
    <row r="14" spans="1:28" ht="27.75" x14ac:dyDescent="0.4">
      <c r="D14" s="214"/>
      <c r="U14" s="206"/>
      <c r="V14" s="206"/>
      <c r="W14" s="206"/>
      <c r="X14" s="206"/>
      <c r="Y14" s="206"/>
    </row>
    <row r="15" spans="1:28" ht="16.5" thickBot="1" x14ac:dyDescent="0.3">
      <c r="A15" s="221" t="s">
        <v>352</v>
      </c>
      <c r="B15" s="221" t="s">
        <v>1</v>
      </c>
      <c r="D15" s="222"/>
      <c r="E15" s="223"/>
      <c r="F15" s="223"/>
      <c r="G15" s="223"/>
      <c r="H15" s="223"/>
    </row>
    <row r="16" spans="1:28" x14ac:dyDescent="0.25">
      <c r="A16" s="224" t="s">
        <v>558</v>
      </c>
      <c r="B16" s="225">
        <v>4038080</v>
      </c>
    </row>
    <row r="17" spans="1:14" x14ac:dyDescent="0.25">
      <c r="A17" s="226" t="s">
        <v>350</v>
      </c>
      <c r="B17" s="227"/>
    </row>
    <row r="18" spans="1:14" x14ac:dyDescent="0.25">
      <c r="A18" s="226" t="s">
        <v>348</v>
      </c>
      <c r="B18" s="227">
        <v>50</v>
      </c>
      <c r="D18" s="214" t="s">
        <v>351</v>
      </c>
      <c r="E18" s="228"/>
      <c r="F18" s="228"/>
    </row>
    <row r="19" spans="1:14" ht="16.5" thickBot="1" x14ac:dyDescent="0.3">
      <c r="A19" s="229" t="s">
        <v>346</v>
      </c>
      <c r="B19" s="230">
        <v>1</v>
      </c>
      <c r="D19" s="362" t="s">
        <v>349</v>
      </c>
      <c r="E19" s="362"/>
      <c r="F19" s="231">
        <f>SUM(B86:AA86)</f>
        <v>5.6223802740030759</v>
      </c>
      <c r="K19" s="232"/>
      <c r="N19" s="233"/>
    </row>
    <row r="20" spans="1:14" x14ac:dyDescent="0.25">
      <c r="A20" s="224" t="s">
        <v>345</v>
      </c>
      <c r="B20" s="234">
        <f>-C57</f>
        <v>-317022.83333333337</v>
      </c>
      <c r="D20" s="362" t="s">
        <v>347</v>
      </c>
      <c r="E20" s="362"/>
      <c r="F20" s="231">
        <f>IF(SUM(B87:AA87)=0,"не окупается",SUM(B87:AA87))</f>
        <v>11.294879154580451</v>
      </c>
      <c r="K20" s="232"/>
    </row>
    <row r="21" spans="1:14" x14ac:dyDescent="0.25">
      <c r="A21" s="226" t="s">
        <v>559</v>
      </c>
      <c r="B21" s="235">
        <v>1</v>
      </c>
      <c r="D21" s="362" t="s">
        <v>560</v>
      </c>
      <c r="E21" s="362"/>
      <c r="F21" s="236">
        <f>M84</f>
        <v>-61184.244604454056</v>
      </c>
      <c r="K21" s="232"/>
    </row>
    <row r="22" spans="1:14" x14ac:dyDescent="0.25">
      <c r="A22" s="226" t="s">
        <v>344</v>
      </c>
      <c r="B22" s="235">
        <v>1</v>
      </c>
      <c r="D22" s="362" t="s">
        <v>561</v>
      </c>
      <c r="E22" s="362"/>
      <c r="F22" s="237" t="str">
        <f>IF(F21&gt;0,"да","нет")</f>
        <v>нет</v>
      </c>
      <c r="K22" s="232"/>
    </row>
    <row r="23" spans="1:14" x14ac:dyDescent="0.25">
      <c r="A23" s="226" t="s">
        <v>323</v>
      </c>
      <c r="B23" s="235">
        <f>-C58</f>
        <v>-264185.6944444445</v>
      </c>
    </row>
    <row r="24" spans="1:14" x14ac:dyDescent="0.25">
      <c r="A24" s="226" t="s">
        <v>343</v>
      </c>
      <c r="B24" s="235">
        <v>1</v>
      </c>
    </row>
    <row r="25" spans="1:14" x14ac:dyDescent="0.25">
      <c r="A25" s="226" t="s">
        <v>342</v>
      </c>
      <c r="B25" s="235">
        <v>1</v>
      </c>
    </row>
    <row r="26" spans="1:14" x14ac:dyDescent="0.25">
      <c r="A26" s="238" t="s">
        <v>562</v>
      </c>
      <c r="B26" s="239">
        <v>2.1999999999999999E-2</v>
      </c>
    </row>
    <row r="27" spans="1:14" ht="16.5" thickBot="1" x14ac:dyDescent="0.3">
      <c r="A27" s="229" t="s">
        <v>316</v>
      </c>
      <c r="B27" s="240">
        <v>0.2</v>
      </c>
    </row>
    <row r="28" spans="1:14" x14ac:dyDescent="0.25">
      <c r="A28" s="224" t="s">
        <v>563</v>
      </c>
      <c r="B28" s="234">
        <v>0</v>
      </c>
    </row>
    <row r="29" spans="1:14" x14ac:dyDescent="0.25">
      <c r="A29" s="226" t="s">
        <v>341</v>
      </c>
      <c r="B29" s="235"/>
    </row>
    <row r="30" spans="1:14" ht="16.5" thickBot="1" x14ac:dyDescent="0.3">
      <c r="A30" s="238" t="s">
        <v>340</v>
      </c>
      <c r="B30" s="241">
        <v>0</v>
      </c>
    </row>
    <row r="31" spans="1:14" x14ac:dyDescent="0.25">
      <c r="A31" s="242" t="s">
        <v>564</v>
      </c>
      <c r="B31" s="243">
        <v>0</v>
      </c>
    </row>
    <row r="32" spans="1:14" x14ac:dyDescent="0.25">
      <c r="A32" s="244" t="s">
        <v>339</v>
      </c>
      <c r="B32" s="245">
        <v>0</v>
      </c>
    </row>
    <row r="33" spans="1:50" x14ac:dyDescent="0.25">
      <c r="A33" s="244" t="s">
        <v>338</v>
      </c>
      <c r="B33" s="246">
        <v>0</v>
      </c>
    </row>
    <row r="34" spans="1:50" x14ac:dyDescent="0.25">
      <c r="A34" s="244" t="s">
        <v>337</v>
      </c>
      <c r="B34" s="246">
        <v>0</v>
      </c>
      <c r="Z34" s="247"/>
    </row>
    <row r="35" spans="1:50" x14ac:dyDescent="0.25">
      <c r="A35" s="244" t="s">
        <v>336</v>
      </c>
      <c r="B35" s="246">
        <v>0.13500000000000001</v>
      </c>
      <c r="U35" s="248"/>
      <c r="V35" s="248"/>
      <c r="W35" s="248"/>
      <c r="X35" s="248"/>
      <c r="Y35" s="248"/>
      <c r="Z35" s="248"/>
    </row>
    <row r="36" spans="1:50" x14ac:dyDescent="0.25">
      <c r="A36" s="244" t="s">
        <v>335</v>
      </c>
      <c r="B36" s="246">
        <f>1-B34</f>
        <v>1</v>
      </c>
    </row>
    <row r="37" spans="1:50" ht="16.5" thickBot="1" x14ac:dyDescent="0.3">
      <c r="A37" s="249" t="s">
        <v>565</v>
      </c>
      <c r="B37" s="250">
        <f>B36*B35+B34*B33*(1-B27)</f>
        <v>0.13500000000000001</v>
      </c>
    </row>
    <row r="38" spans="1:50" ht="31.5" x14ac:dyDescent="0.25">
      <c r="A38" s="251" t="s">
        <v>334</v>
      </c>
      <c r="B38" s="252" t="s">
        <v>566</v>
      </c>
      <c r="C38" s="253">
        <v>2025</v>
      </c>
      <c r="D38" s="254">
        <f>C38+1</f>
        <v>2026</v>
      </c>
      <c r="E38" s="254">
        <f t="shared" ref="E38:AA38" si="0">D38+1</f>
        <v>2027</v>
      </c>
      <c r="F38" s="254">
        <f t="shared" si="0"/>
        <v>2028</v>
      </c>
      <c r="G38" s="254">
        <f t="shared" si="0"/>
        <v>2029</v>
      </c>
      <c r="H38" s="254">
        <f t="shared" si="0"/>
        <v>2030</v>
      </c>
      <c r="I38" s="254">
        <f t="shared" si="0"/>
        <v>2031</v>
      </c>
      <c r="J38" s="254">
        <f t="shared" si="0"/>
        <v>2032</v>
      </c>
      <c r="K38" s="254">
        <f t="shared" si="0"/>
        <v>2033</v>
      </c>
      <c r="L38" s="254">
        <f t="shared" si="0"/>
        <v>2034</v>
      </c>
      <c r="M38" s="255">
        <f t="shared" si="0"/>
        <v>2035</v>
      </c>
      <c r="N38" s="254">
        <f t="shared" si="0"/>
        <v>2036</v>
      </c>
      <c r="O38" s="254">
        <f t="shared" si="0"/>
        <v>2037</v>
      </c>
      <c r="P38" s="254">
        <f t="shared" si="0"/>
        <v>2038</v>
      </c>
      <c r="Q38" s="254">
        <f t="shared" si="0"/>
        <v>2039</v>
      </c>
      <c r="R38" s="254">
        <f t="shared" si="0"/>
        <v>2040</v>
      </c>
      <c r="S38" s="254">
        <f t="shared" si="0"/>
        <v>2041</v>
      </c>
      <c r="T38" s="254">
        <f t="shared" si="0"/>
        <v>2042</v>
      </c>
      <c r="U38" s="254">
        <f t="shared" si="0"/>
        <v>2043</v>
      </c>
      <c r="V38" s="254">
        <f t="shared" si="0"/>
        <v>2044</v>
      </c>
      <c r="W38" s="254">
        <f t="shared" si="0"/>
        <v>2045</v>
      </c>
      <c r="X38" s="254">
        <f t="shared" si="0"/>
        <v>2046</v>
      </c>
      <c r="Y38" s="254">
        <f t="shared" si="0"/>
        <v>2047</v>
      </c>
      <c r="Z38" s="254">
        <f t="shared" si="0"/>
        <v>2048</v>
      </c>
      <c r="AA38" s="254">
        <f t="shared" si="0"/>
        <v>2049</v>
      </c>
    </row>
    <row r="39" spans="1:50" outlineLevel="1" x14ac:dyDescent="0.25">
      <c r="A39" s="256" t="s">
        <v>333</v>
      </c>
      <c r="B39" s="257">
        <v>0.04</v>
      </c>
      <c r="C39" s="257">
        <v>0.04</v>
      </c>
      <c r="D39" s="257">
        <v>0.04</v>
      </c>
      <c r="E39" s="257">
        <v>0.04</v>
      </c>
      <c r="F39" s="257">
        <v>0.04</v>
      </c>
      <c r="G39" s="257">
        <v>0.04</v>
      </c>
      <c r="H39" s="257">
        <v>0.04</v>
      </c>
      <c r="I39" s="257">
        <v>0.04</v>
      </c>
      <c r="J39" s="257">
        <v>0.04</v>
      </c>
      <c r="K39" s="257">
        <v>0.04</v>
      </c>
      <c r="L39" s="257">
        <v>0.04</v>
      </c>
      <c r="M39" s="257">
        <v>0.04</v>
      </c>
      <c r="N39" s="257">
        <v>0.04</v>
      </c>
      <c r="O39" s="257">
        <v>0.04</v>
      </c>
      <c r="P39" s="257">
        <v>0.04</v>
      </c>
      <c r="Q39" s="257">
        <v>0.04</v>
      </c>
      <c r="R39" s="257">
        <v>0.04</v>
      </c>
      <c r="S39" s="257">
        <v>0.04</v>
      </c>
      <c r="T39" s="257">
        <v>0.04</v>
      </c>
      <c r="U39" s="257">
        <v>0.04</v>
      </c>
      <c r="V39" s="257">
        <v>0.04</v>
      </c>
      <c r="W39" s="257">
        <v>0.04</v>
      </c>
      <c r="X39" s="257">
        <v>0.04</v>
      </c>
      <c r="Y39" s="257">
        <v>0.04</v>
      </c>
      <c r="Z39" s="257">
        <v>0.04</v>
      </c>
      <c r="AA39" s="257">
        <v>0.04</v>
      </c>
    </row>
    <row r="40" spans="1:50" outlineLevel="1" x14ac:dyDescent="0.25">
      <c r="A40" s="256" t="s">
        <v>332</v>
      </c>
      <c r="B40" s="257">
        <f>B39</f>
        <v>0.04</v>
      </c>
      <c r="C40" s="257">
        <f t="shared" ref="C40:AA40" si="1">(1+B40)*(1+C39)-1</f>
        <v>8.1600000000000117E-2</v>
      </c>
      <c r="D40" s="257">
        <f>(1+C40)*(1+D39)-1</f>
        <v>0.12486400000000009</v>
      </c>
      <c r="E40" s="257">
        <f t="shared" si="1"/>
        <v>0.16985856000000021</v>
      </c>
      <c r="F40" s="257">
        <f t="shared" si="1"/>
        <v>0.21665290240000035</v>
      </c>
      <c r="G40" s="257">
        <f t="shared" si="1"/>
        <v>0.26531901849600037</v>
      </c>
      <c r="H40" s="257">
        <f t="shared" si="1"/>
        <v>0.31593177923584048</v>
      </c>
      <c r="I40" s="257">
        <f t="shared" si="1"/>
        <v>0.3685690504052741</v>
      </c>
      <c r="J40" s="257">
        <f t="shared" si="1"/>
        <v>0.42331181242148519</v>
      </c>
      <c r="K40" s="257">
        <f t="shared" si="1"/>
        <v>0.48024428491834459</v>
      </c>
      <c r="L40" s="257">
        <f t="shared" si="1"/>
        <v>0.53945405631507848</v>
      </c>
      <c r="M40" s="258">
        <f t="shared" si="1"/>
        <v>0.60103221856768174</v>
      </c>
      <c r="N40" s="257">
        <f t="shared" si="1"/>
        <v>0.66507350731038906</v>
      </c>
      <c r="O40" s="257">
        <f t="shared" si="1"/>
        <v>0.73167644760280459</v>
      </c>
      <c r="P40" s="257">
        <f t="shared" si="1"/>
        <v>0.80094350550691673</v>
      </c>
      <c r="Q40" s="257">
        <f t="shared" si="1"/>
        <v>0.87298124572719349</v>
      </c>
      <c r="R40" s="257">
        <f t="shared" si="1"/>
        <v>0.94790049555628131</v>
      </c>
      <c r="S40" s="257">
        <f t="shared" si="1"/>
        <v>1.0258165153785326</v>
      </c>
      <c r="T40" s="257">
        <f>(1+S40)*(1+T39)-1</f>
        <v>1.1068491759936738</v>
      </c>
      <c r="U40" s="257">
        <f t="shared" si="1"/>
        <v>1.1911231430334208</v>
      </c>
      <c r="V40" s="257">
        <f t="shared" si="1"/>
        <v>1.2787680687547578</v>
      </c>
      <c r="W40" s="257">
        <f t="shared" si="1"/>
        <v>1.369918791504948</v>
      </c>
      <c r="X40" s="257">
        <f t="shared" si="1"/>
        <v>1.4647155431651462</v>
      </c>
      <c r="Y40" s="257">
        <f t="shared" si="1"/>
        <v>1.5633041648917523</v>
      </c>
      <c r="Z40" s="257">
        <f t="shared" si="1"/>
        <v>1.6658363314874225</v>
      </c>
      <c r="AA40" s="257">
        <f t="shared" si="1"/>
        <v>1.7724697847469195</v>
      </c>
    </row>
    <row r="41" spans="1:50" s="214" customFormat="1" ht="16.5" thickBot="1" x14ac:dyDescent="0.3">
      <c r="A41" s="259" t="s">
        <v>567</v>
      </c>
      <c r="B41" s="260">
        <f>B42*1000</f>
        <v>0</v>
      </c>
      <c r="C41" s="260">
        <f>C42*1000</f>
        <v>317022.83333333337</v>
      </c>
      <c r="D41" s="260">
        <f t="shared" ref="D41:AA41" si="2">D42*1000</f>
        <v>326534.45833333337</v>
      </c>
      <c r="E41" s="260">
        <f t="shared" si="2"/>
        <v>336330.04166666669</v>
      </c>
      <c r="F41" s="260">
        <f t="shared" si="2"/>
        <v>346419.375</v>
      </c>
      <c r="G41" s="260">
        <f t="shared" si="2"/>
        <v>356811.95625000005</v>
      </c>
      <c r="H41" s="260">
        <f t="shared" si="2"/>
        <v>367516.31493750011</v>
      </c>
      <c r="I41" s="260">
        <f t="shared" si="2"/>
        <v>378541.80438562506</v>
      </c>
      <c r="J41" s="260">
        <f t="shared" si="2"/>
        <v>389898.05851719389</v>
      </c>
      <c r="K41" s="260">
        <f t="shared" si="2"/>
        <v>401595.0002727097</v>
      </c>
      <c r="L41" s="260">
        <f t="shared" si="2"/>
        <v>413642.85028089094</v>
      </c>
      <c r="M41" s="261">
        <f t="shared" si="2"/>
        <v>426052.13578931766</v>
      </c>
      <c r="N41" s="260">
        <f t="shared" si="2"/>
        <v>438833.69986299722</v>
      </c>
      <c r="O41" s="260">
        <f t="shared" si="2"/>
        <v>451998.71085888712</v>
      </c>
      <c r="P41" s="260">
        <f t="shared" si="2"/>
        <v>465558.67218465381</v>
      </c>
      <c r="Q41" s="260">
        <f t="shared" si="2"/>
        <v>479525.4323501935</v>
      </c>
      <c r="R41" s="260">
        <f t="shared" si="2"/>
        <v>493911.19532069925</v>
      </c>
      <c r="S41" s="260">
        <f t="shared" si="2"/>
        <v>508728.53118032019</v>
      </c>
      <c r="T41" s="260">
        <f t="shared" si="2"/>
        <v>523990.38711572986</v>
      </c>
      <c r="U41" s="260">
        <f t="shared" si="2"/>
        <v>539710.09872920171</v>
      </c>
      <c r="V41" s="260">
        <f t="shared" si="2"/>
        <v>555901.40169107786</v>
      </c>
      <c r="W41" s="260">
        <f t="shared" si="2"/>
        <v>572578.44374181016</v>
      </c>
      <c r="X41" s="260">
        <f t="shared" si="2"/>
        <v>589755.79705406458</v>
      </c>
      <c r="Y41" s="260">
        <f t="shared" si="2"/>
        <v>607448.47096568637</v>
      </c>
      <c r="Z41" s="260">
        <f t="shared" si="2"/>
        <v>625671.925094657</v>
      </c>
      <c r="AA41" s="260">
        <f t="shared" si="2"/>
        <v>644442.08284749673</v>
      </c>
    </row>
    <row r="42" spans="1:50" x14ac:dyDescent="0.25">
      <c r="A42" s="203" t="s">
        <v>568</v>
      </c>
      <c r="C42" s="203">
        <v>317.02283333333338</v>
      </c>
      <c r="D42" s="203">
        <v>326.53445833333336</v>
      </c>
      <c r="E42" s="203">
        <v>336.33004166666666</v>
      </c>
      <c r="F42" s="203">
        <v>346.419375</v>
      </c>
      <c r="G42" s="203">
        <v>356.81195625000004</v>
      </c>
      <c r="H42" s="203">
        <v>367.51631493750011</v>
      </c>
      <c r="I42" s="203">
        <v>378.54180438562508</v>
      </c>
      <c r="J42" s="203">
        <v>389.89805851719387</v>
      </c>
      <c r="K42" s="203">
        <v>401.59500027270968</v>
      </c>
      <c r="L42" s="203">
        <v>413.64285028089097</v>
      </c>
      <c r="M42" s="205">
        <v>426.05213578931767</v>
      </c>
      <c r="N42" s="203">
        <v>438.83369986299721</v>
      </c>
      <c r="O42" s="203">
        <v>451.99871085888714</v>
      </c>
      <c r="P42" s="203">
        <v>465.5586721846538</v>
      </c>
      <c r="Q42" s="203">
        <v>479.52543235019351</v>
      </c>
      <c r="R42" s="203">
        <v>493.91119532069922</v>
      </c>
      <c r="S42" s="203">
        <v>508.7285311803202</v>
      </c>
      <c r="T42" s="203">
        <v>523.99038711572985</v>
      </c>
      <c r="U42" s="203">
        <v>539.71009872920172</v>
      </c>
      <c r="V42" s="203">
        <v>555.90140169107781</v>
      </c>
      <c r="W42" s="203">
        <v>572.57844374181013</v>
      </c>
      <c r="X42" s="203">
        <v>589.7557970540646</v>
      </c>
      <c r="Y42" s="203">
        <v>607.4484709656864</v>
      </c>
      <c r="Z42" s="203">
        <v>625.67192509465701</v>
      </c>
      <c r="AA42" s="203">
        <v>644.44208284749675</v>
      </c>
      <c r="AB42" s="203">
        <v>663.77534533292157</v>
      </c>
      <c r="AC42" s="203">
        <v>683.68860569290928</v>
      </c>
      <c r="AD42" s="203">
        <v>704.1992638636965</v>
      </c>
      <c r="AE42" s="203">
        <v>725.3252417796075</v>
      </c>
      <c r="AF42" s="203">
        <v>747.08499903299571</v>
      </c>
      <c r="AG42" s="203">
        <v>769.49754900398557</v>
      </c>
      <c r="AH42" s="203">
        <v>792.58247547410519</v>
      </c>
      <c r="AI42" s="203">
        <v>816.3599497383284</v>
      </c>
      <c r="AJ42" s="203">
        <v>840.85074823047842</v>
      </c>
      <c r="AK42" s="203">
        <v>866.0762706773927</v>
      </c>
      <c r="AL42" s="203">
        <v>892.05855879771457</v>
      </c>
      <c r="AM42" s="203">
        <v>918.82031556164611</v>
      </c>
      <c r="AN42" s="203">
        <v>946.38492502849567</v>
      </c>
      <c r="AO42" s="203">
        <v>974.77647277935046</v>
      </c>
      <c r="AP42" s="203">
        <v>1004.0197669627311</v>
      </c>
      <c r="AQ42" s="203">
        <v>1034.1403599716127</v>
      </c>
      <c r="AR42" s="203">
        <v>1065.1645707707612</v>
      </c>
      <c r="AS42" s="203">
        <v>1097.1195078938842</v>
      </c>
      <c r="AT42" s="203">
        <v>1130.033093130701</v>
      </c>
      <c r="AU42" s="203">
        <v>1163.934085924622</v>
      </c>
      <c r="AV42" s="203">
        <v>1198.8521085023606</v>
      </c>
      <c r="AW42" s="203">
        <v>1234.8176717574313</v>
      </c>
      <c r="AX42" s="203">
        <v>1271.8622019101542</v>
      </c>
    </row>
    <row r="43" spans="1:50" x14ac:dyDescent="0.25">
      <c r="A43" s="203" t="s">
        <v>569</v>
      </c>
      <c r="C43" s="203">
        <v>-380.42740000000003</v>
      </c>
      <c r="D43" s="203">
        <v>-391.84135000000003</v>
      </c>
      <c r="E43" s="203">
        <v>-403.59604999999999</v>
      </c>
      <c r="F43" s="203">
        <v>-415.70325000000003</v>
      </c>
      <c r="G43" s="203">
        <v>-428.17434750000007</v>
      </c>
      <c r="H43" s="203">
        <v>-441.01957792500008</v>
      </c>
      <c r="I43" s="203">
        <v>-454.25016526275004</v>
      </c>
      <c r="J43" s="203">
        <v>-467.87767022063258</v>
      </c>
      <c r="K43" s="203">
        <v>-481.91400032725159</v>
      </c>
      <c r="L43" s="203">
        <v>-496.37142033706914</v>
      </c>
      <c r="M43" s="205">
        <v>-511.26256294718121</v>
      </c>
      <c r="N43" s="203">
        <v>-526.6004398355966</v>
      </c>
      <c r="O43" s="203">
        <v>-542.39845303066454</v>
      </c>
      <c r="P43" s="203">
        <v>-558.67040662158456</v>
      </c>
      <c r="Q43" s="203">
        <v>-575.43051882023212</v>
      </c>
      <c r="R43" s="203">
        <v>-592.69343438483907</v>
      </c>
      <c r="S43" s="203">
        <v>-610.4742374163842</v>
      </c>
      <c r="T43" s="203">
        <v>-628.78846453887581</v>
      </c>
      <c r="U43" s="203">
        <v>-647.65211847504202</v>
      </c>
      <c r="V43" s="203">
        <v>-667.08168202929335</v>
      </c>
      <c r="W43" s="203">
        <v>-687.09413249017211</v>
      </c>
      <c r="X43" s="203">
        <v>-707.70695646487741</v>
      </c>
      <c r="Y43" s="203">
        <v>-728.93816515882372</v>
      </c>
      <c r="Z43" s="203">
        <v>-750.80631011358832</v>
      </c>
      <c r="AA43" s="203">
        <v>-773.33049941699608</v>
      </c>
      <c r="AB43" s="203">
        <v>-796.53041439950584</v>
      </c>
      <c r="AC43" s="203">
        <v>-820.42632683149111</v>
      </c>
      <c r="AD43" s="203">
        <v>-845.03911663643578</v>
      </c>
      <c r="AE43" s="203">
        <v>-870.39029013552897</v>
      </c>
      <c r="AF43" s="203">
        <v>-896.50199883959488</v>
      </c>
      <c r="AG43" s="203">
        <v>-923.39705880478277</v>
      </c>
      <c r="AH43" s="203">
        <v>-951.09897056892623</v>
      </c>
      <c r="AI43" s="203">
        <v>-979.63193968599398</v>
      </c>
      <c r="AJ43" s="203">
        <v>-1009.0208978765741</v>
      </c>
      <c r="AK43" s="203">
        <v>-1039.2915248128711</v>
      </c>
      <c r="AL43" s="203">
        <v>-1070.4702705572574</v>
      </c>
      <c r="AM43" s="203">
        <v>-1102.5843786739754</v>
      </c>
      <c r="AN43" s="203">
        <v>-1135.6619100341948</v>
      </c>
      <c r="AO43" s="203">
        <v>-1169.7317673352204</v>
      </c>
      <c r="AP43" s="203">
        <v>-1204.8237203552771</v>
      </c>
      <c r="AQ43" s="203">
        <v>-1240.9684319659355</v>
      </c>
      <c r="AR43" s="203">
        <v>-1278.1974849249136</v>
      </c>
      <c r="AS43" s="203">
        <v>-1316.5434094726611</v>
      </c>
      <c r="AT43" s="203">
        <v>-1356.0397117568409</v>
      </c>
      <c r="AU43" s="203">
        <v>-1396.7209031095463</v>
      </c>
      <c r="AV43" s="203">
        <v>-1438.6225302028326</v>
      </c>
      <c r="AW43" s="203">
        <v>-1481.7812061089176</v>
      </c>
      <c r="AX43" s="203">
        <v>-1526.2346422921853</v>
      </c>
    </row>
    <row r="44" spans="1:50" ht="13.5" customHeight="1" x14ac:dyDescent="0.25">
      <c r="A44" s="203" t="s">
        <v>570</v>
      </c>
      <c r="C44" s="203">
        <v>-317.02283333333338</v>
      </c>
      <c r="D44" s="203">
        <v>-326.53445833333336</v>
      </c>
      <c r="E44" s="203">
        <v>-336.33004166666666</v>
      </c>
      <c r="F44" s="203">
        <v>-346.419375</v>
      </c>
      <c r="G44" s="203">
        <v>-356.81195625000004</v>
      </c>
      <c r="H44" s="203">
        <v>-367.51631493750006</v>
      </c>
      <c r="I44" s="203">
        <v>-378.54180438562503</v>
      </c>
      <c r="J44" s="203">
        <v>-389.89805851719382</v>
      </c>
      <c r="K44" s="203">
        <v>-401.59500027270963</v>
      </c>
      <c r="L44" s="203">
        <v>-413.64285028089091</v>
      </c>
      <c r="M44" s="205">
        <v>-426.05213578931767</v>
      </c>
      <c r="N44" s="203">
        <v>-438.83369986299715</v>
      </c>
      <c r="O44" s="203">
        <v>-451.99871085888708</v>
      </c>
      <c r="P44" s="203">
        <v>-465.5586721846538</v>
      </c>
      <c r="Q44" s="203">
        <v>-479.52543235019346</v>
      </c>
      <c r="R44" s="203">
        <v>-493.91119532069922</v>
      </c>
      <c r="S44" s="203">
        <v>-508.72853118032015</v>
      </c>
      <c r="T44" s="203">
        <v>-523.99038711572985</v>
      </c>
      <c r="U44" s="203">
        <v>-539.71009872920172</v>
      </c>
      <c r="V44" s="203">
        <v>-555.90140169107781</v>
      </c>
      <c r="W44" s="203">
        <v>-572.57844374181013</v>
      </c>
      <c r="X44" s="203">
        <v>-589.75579705406449</v>
      </c>
      <c r="Y44" s="203">
        <v>-607.4484709656864</v>
      </c>
      <c r="Z44" s="203">
        <v>-625.6719250946569</v>
      </c>
      <c r="AA44" s="203">
        <v>-644.44208284749675</v>
      </c>
      <c r="AB44" s="203">
        <v>-663.77534533292146</v>
      </c>
      <c r="AC44" s="203">
        <v>-683.68860569290928</v>
      </c>
      <c r="AD44" s="203">
        <v>-704.1992638636965</v>
      </c>
      <c r="AE44" s="203">
        <v>-725.3252417796075</v>
      </c>
      <c r="AF44" s="203">
        <v>-747.08499903299571</v>
      </c>
      <c r="AG44" s="203">
        <v>-769.49754900398557</v>
      </c>
      <c r="AH44" s="203">
        <v>-792.58247547410519</v>
      </c>
      <c r="AI44" s="203">
        <v>-816.35994973832828</v>
      </c>
      <c r="AJ44" s="203">
        <v>-840.8507482304783</v>
      </c>
      <c r="AK44" s="203">
        <v>-866.07627067739259</v>
      </c>
      <c r="AL44" s="203">
        <v>-892.05855879771457</v>
      </c>
      <c r="AM44" s="203">
        <v>-918.82031556164611</v>
      </c>
      <c r="AN44" s="203">
        <v>-946.38492502849567</v>
      </c>
      <c r="AO44" s="203">
        <v>-974.77647277935034</v>
      </c>
      <c r="AP44" s="203">
        <v>-1004.019766962731</v>
      </c>
      <c r="AQ44" s="203">
        <v>-1034.140359971613</v>
      </c>
      <c r="AR44" s="203">
        <v>-1065.1645707707614</v>
      </c>
      <c r="AS44" s="203">
        <v>-1097.1195078938842</v>
      </c>
      <c r="AT44" s="203">
        <v>-1130.0330931307008</v>
      </c>
      <c r="AU44" s="203">
        <v>-1163.9340859246217</v>
      </c>
      <c r="AV44" s="203">
        <v>-1198.8521085023606</v>
      </c>
      <c r="AW44" s="203">
        <v>-1234.8176717574313</v>
      </c>
      <c r="AX44" s="203">
        <v>-1271.8622019101545</v>
      </c>
    </row>
    <row r="45" spans="1:50" x14ac:dyDescent="0.25">
      <c r="A45" s="203" t="s">
        <v>571</v>
      </c>
    </row>
    <row r="46" spans="1:50" x14ac:dyDescent="0.25">
      <c r="M46" s="203"/>
    </row>
    <row r="47" spans="1:50" s="262" customFormat="1" ht="16.5" thickBot="1" x14ac:dyDescent="0.3">
      <c r="M47" s="263"/>
    </row>
    <row r="48" spans="1:50" ht="31.5" x14ac:dyDescent="0.25">
      <c r="A48" s="264" t="s">
        <v>331</v>
      </c>
      <c r="B48" s="252" t="str">
        <f>B38</f>
        <v>Год окончания строительства 2024</v>
      </c>
      <c r="C48" s="252">
        <f t="shared" ref="C48:AA48" si="3">C38</f>
        <v>2025</v>
      </c>
      <c r="D48" s="252">
        <f t="shared" si="3"/>
        <v>2026</v>
      </c>
      <c r="E48" s="252">
        <f t="shared" si="3"/>
        <v>2027</v>
      </c>
      <c r="F48" s="252">
        <f t="shared" si="3"/>
        <v>2028</v>
      </c>
      <c r="G48" s="252">
        <f t="shared" si="3"/>
        <v>2029</v>
      </c>
      <c r="H48" s="252">
        <f t="shared" si="3"/>
        <v>2030</v>
      </c>
      <c r="I48" s="252">
        <f t="shared" si="3"/>
        <v>2031</v>
      </c>
      <c r="J48" s="252">
        <f t="shared" si="3"/>
        <v>2032</v>
      </c>
      <c r="K48" s="252">
        <f t="shared" si="3"/>
        <v>2033</v>
      </c>
      <c r="L48" s="252">
        <f t="shared" si="3"/>
        <v>2034</v>
      </c>
      <c r="M48" s="265">
        <f t="shared" si="3"/>
        <v>2035</v>
      </c>
      <c r="N48" s="252">
        <f t="shared" si="3"/>
        <v>2036</v>
      </c>
      <c r="O48" s="252">
        <f t="shared" si="3"/>
        <v>2037</v>
      </c>
      <c r="P48" s="252">
        <f t="shared" si="3"/>
        <v>2038</v>
      </c>
      <c r="Q48" s="252">
        <f t="shared" si="3"/>
        <v>2039</v>
      </c>
      <c r="R48" s="252">
        <f t="shared" si="3"/>
        <v>2040</v>
      </c>
      <c r="S48" s="252">
        <f t="shared" si="3"/>
        <v>2041</v>
      </c>
      <c r="T48" s="252">
        <f t="shared" si="3"/>
        <v>2042</v>
      </c>
      <c r="U48" s="252">
        <f t="shared" si="3"/>
        <v>2043</v>
      </c>
      <c r="V48" s="252">
        <f t="shared" si="3"/>
        <v>2044</v>
      </c>
      <c r="W48" s="252">
        <f t="shared" si="3"/>
        <v>2045</v>
      </c>
      <c r="X48" s="252">
        <f t="shared" si="3"/>
        <v>2046</v>
      </c>
      <c r="Y48" s="252">
        <f t="shared" si="3"/>
        <v>2047</v>
      </c>
      <c r="Z48" s="252">
        <f t="shared" si="3"/>
        <v>2048</v>
      </c>
      <c r="AA48" s="252">
        <f t="shared" si="3"/>
        <v>2049</v>
      </c>
    </row>
    <row r="49" spans="1:27" x14ac:dyDescent="0.25">
      <c r="A49" s="266" t="s">
        <v>330</v>
      </c>
      <c r="B49" s="267">
        <v>0</v>
      </c>
      <c r="C49" s="267">
        <v>0</v>
      </c>
      <c r="D49" s="267">
        <v>0</v>
      </c>
      <c r="E49" s="267">
        <v>0</v>
      </c>
      <c r="F49" s="267">
        <v>0</v>
      </c>
      <c r="G49" s="267">
        <v>0</v>
      </c>
      <c r="H49" s="267">
        <v>0</v>
      </c>
      <c r="I49" s="267">
        <v>0</v>
      </c>
      <c r="J49" s="267">
        <v>0</v>
      </c>
      <c r="K49" s="267">
        <v>0</v>
      </c>
      <c r="L49" s="267">
        <v>0</v>
      </c>
      <c r="M49" s="268">
        <v>0</v>
      </c>
      <c r="N49" s="267">
        <v>0</v>
      </c>
      <c r="O49" s="267">
        <v>0</v>
      </c>
      <c r="P49" s="267">
        <v>0</v>
      </c>
      <c r="Q49" s="267">
        <v>0</v>
      </c>
      <c r="R49" s="267">
        <v>0</v>
      </c>
      <c r="S49" s="267">
        <v>0</v>
      </c>
      <c r="T49" s="267">
        <v>0</v>
      </c>
      <c r="U49" s="267">
        <v>0</v>
      </c>
      <c r="V49" s="267">
        <v>0</v>
      </c>
      <c r="W49" s="267">
        <v>0</v>
      </c>
      <c r="X49" s="267">
        <v>0</v>
      </c>
      <c r="Y49" s="267">
        <v>0</v>
      </c>
      <c r="Z49" s="267">
        <v>0</v>
      </c>
      <c r="AA49" s="267">
        <v>0</v>
      </c>
    </row>
    <row r="50" spans="1:27" x14ac:dyDescent="0.25">
      <c r="A50" s="266" t="s">
        <v>329</v>
      </c>
      <c r="B50" s="267">
        <v>0</v>
      </c>
      <c r="C50" s="267">
        <v>0</v>
      </c>
      <c r="D50" s="267">
        <v>0</v>
      </c>
      <c r="E50" s="267">
        <v>0</v>
      </c>
      <c r="F50" s="267">
        <v>0</v>
      </c>
      <c r="G50" s="267">
        <v>0</v>
      </c>
      <c r="H50" s="267">
        <v>0</v>
      </c>
      <c r="I50" s="267">
        <v>0</v>
      </c>
      <c r="J50" s="267">
        <v>0</v>
      </c>
      <c r="K50" s="267">
        <v>0</v>
      </c>
      <c r="L50" s="267">
        <v>0</v>
      </c>
      <c r="M50" s="268">
        <v>0</v>
      </c>
      <c r="N50" s="267">
        <v>0</v>
      </c>
      <c r="O50" s="267">
        <v>0</v>
      </c>
      <c r="P50" s="267">
        <v>0</v>
      </c>
      <c r="Q50" s="267">
        <v>0</v>
      </c>
      <c r="R50" s="267">
        <v>0</v>
      </c>
      <c r="S50" s="267">
        <v>0</v>
      </c>
      <c r="T50" s="267">
        <v>0</v>
      </c>
      <c r="U50" s="267">
        <v>0</v>
      </c>
      <c r="V50" s="267">
        <v>0</v>
      </c>
      <c r="W50" s="267">
        <v>0</v>
      </c>
      <c r="X50" s="267">
        <v>0</v>
      </c>
      <c r="Y50" s="267">
        <v>0</v>
      </c>
      <c r="Z50" s="267">
        <v>0</v>
      </c>
      <c r="AA50" s="267">
        <v>0</v>
      </c>
    </row>
    <row r="51" spans="1:27" x14ac:dyDescent="0.25">
      <c r="A51" s="256" t="s">
        <v>328</v>
      </c>
      <c r="B51" s="267">
        <v>0</v>
      </c>
      <c r="C51" s="267">
        <v>0</v>
      </c>
      <c r="D51" s="267">
        <v>0</v>
      </c>
      <c r="E51" s="267">
        <v>0</v>
      </c>
      <c r="F51" s="267">
        <v>0</v>
      </c>
      <c r="G51" s="267">
        <v>0</v>
      </c>
      <c r="H51" s="267">
        <v>0</v>
      </c>
      <c r="I51" s="267">
        <v>0</v>
      </c>
      <c r="J51" s="267">
        <v>0</v>
      </c>
      <c r="K51" s="267">
        <v>0</v>
      </c>
      <c r="L51" s="267">
        <v>0</v>
      </c>
      <c r="M51" s="268">
        <v>0</v>
      </c>
      <c r="N51" s="267">
        <v>0</v>
      </c>
      <c r="O51" s="267">
        <v>0</v>
      </c>
      <c r="P51" s="267">
        <v>0</v>
      </c>
      <c r="Q51" s="267">
        <v>0</v>
      </c>
      <c r="R51" s="267">
        <v>0</v>
      </c>
      <c r="S51" s="267">
        <v>0</v>
      </c>
      <c r="T51" s="267">
        <v>0</v>
      </c>
      <c r="U51" s="267">
        <v>0</v>
      </c>
      <c r="V51" s="267">
        <v>0</v>
      </c>
      <c r="W51" s="267">
        <v>0</v>
      </c>
      <c r="X51" s="267">
        <v>0</v>
      </c>
      <c r="Y51" s="267">
        <v>0</v>
      </c>
      <c r="Z51" s="267">
        <v>0</v>
      </c>
      <c r="AA51" s="267">
        <v>0</v>
      </c>
    </row>
    <row r="52" spans="1:27" ht="16.5" thickBot="1" x14ac:dyDescent="0.3">
      <c r="A52" s="259" t="s">
        <v>327</v>
      </c>
      <c r="B52" s="269">
        <v>0</v>
      </c>
      <c r="C52" s="269">
        <v>0</v>
      </c>
      <c r="D52" s="269">
        <v>0</v>
      </c>
      <c r="E52" s="269">
        <v>0</v>
      </c>
      <c r="F52" s="269">
        <v>0</v>
      </c>
      <c r="G52" s="269">
        <v>0</v>
      </c>
      <c r="H52" s="269">
        <v>0</v>
      </c>
      <c r="I52" s="269">
        <v>0</v>
      </c>
      <c r="J52" s="269">
        <v>0</v>
      </c>
      <c r="K52" s="269">
        <v>0</v>
      </c>
      <c r="L52" s="269">
        <v>0</v>
      </c>
      <c r="M52" s="270">
        <v>0</v>
      </c>
      <c r="N52" s="269">
        <v>0</v>
      </c>
      <c r="O52" s="269">
        <v>0</v>
      </c>
      <c r="P52" s="269">
        <v>0</v>
      </c>
      <c r="Q52" s="269">
        <v>0</v>
      </c>
      <c r="R52" s="269">
        <v>0</v>
      </c>
      <c r="S52" s="269">
        <v>0</v>
      </c>
      <c r="T52" s="269">
        <v>0</v>
      </c>
      <c r="U52" s="269">
        <v>0</v>
      </c>
      <c r="V52" s="269">
        <v>0</v>
      </c>
      <c r="W52" s="269">
        <v>0</v>
      </c>
      <c r="X52" s="269">
        <v>0</v>
      </c>
      <c r="Y52" s="269">
        <v>0</v>
      </c>
      <c r="Z52" s="269">
        <v>0</v>
      </c>
      <c r="AA52" s="269">
        <v>0</v>
      </c>
    </row>
    <row r="53" spans="1:27" ht="16.5" thickBot="1" x14ac:dyDescent="0.3">
      <c r="A53" s="271"/>
      <c r="B53" s="272"/>
      <c r="C53" s="272"/>
      <c r="D53" s="272"/>
      <c r="E53" s="272"/>
      <c r="F53" s="272"/>
      <c r="G53" s="272"/>
      <c r="H53" s="272"/>
      <c r="I53" s="272"/>
      <c r="J53" s="272"/>
      <c r="K53" s="272"/>
      <c r="L53" s="273"/>
      <c r="M53" s="274"/>
      <c r="N53" s="273"/>
      <c r="O53" s="273"/>
      <c r="P53" s="273"/>
      <c r="Q53" s="273"/>
      <c r="R53" s="273"/>
      <c r="S53" s="273"/>
      <c r="T53" s="273"/>
      <c r="U53" s="273"/>
      <c r="V53" s="273"/>
    </row>
    <row r="54" spans="1:27" s="232" customFormat="1" ht="31.5" x14ac:dyDescent="0.25">
      <c r="A54" s="264" t="s">
        <v>572</v>
      </c>
      <c r="B54" s="252" t="str">
        <f>B38</f>
        <v>Год окончания строительства 2024</v>
      </c>
      <c r="C54" s="252">
        <f t="shared" ref="C54:AA54" si="4">C38</f>
        <v>2025</v>
      </c>
      <c r="D54" s="252">
        <f t="shared" si="4"/>
        <v>2026</v>
      </c>
      <c r="E54" s="252">
        <f t="shared" si="4"/>
        <v>2027</v>
      </c>
      <c r="F54" s="252">
        <f t="shared" si="4"/>
        <v>2028</v>
      </c>
      <c r="G54" s="252">
        <f t="shared" si="4"/>
        <v>2029</v>
      </c>
      <c r="H54" s="252">
        <f t="shared" si="4"/>
        <v>2030</v>
      </c>
      <c r="I54" s="252">
        <f t="shared" si="4"/>
        <v>2031</v>
      </c>
      <c r="J54" s="252">
        <f t="shared" si="4"/>
        <v>2032</v>
      </c>
      <c r="K54" s="252">
        <f t="shared" si="4"/>
        <v>2033</v>
      </c>
      <c r="L54" s="252">
        <f t="shared" si="4"/>
        <v>2034</v>
      </c>
      <c r="M54" s="265">
        <f t="shared" si="4"/>
        <v>2035</v>
      </c>
      <c r="N54" s="252">
        <f t="shared" si="4"/>
        <v>2036</v>
      </c>
      <c r="O54" s="252">
        <f t="shared" si="4"/>
        <v>2037</v>
      </c>
      <c r="P54" s="252">
        <f t="shared" si="4"/>
        <v>2038</v>
      </c>
      <c r="Q54" s="252">
        <f t="shared" si="4"/>
        <v>2039</v>
      </c>
      <c r="R54" s="252">
        <f t="shared" si="4"/>
        <v>2040</v>
      </c>
      <c r="S54" s="252">
        <f t="shared" si="4"/>
        <v>2041</v>
      </c>
      <c r="T54" s="252">
        <f t="shared" si="4"/>
        <v>2042</v>
      </c>
      <c r="U54" s="252">
        <f t="shared" si="4"/>
        <v>2043</v>
      </c>
      <c r="V54" s="252">
        <f t="shared" si="4"/>
        <v>2044</v>
      </c>
      <c r="W54" s="252">
        <f t="shared" si="4"/>
        <v>2045</v>
      </c>
      <c r="X54" s="252">
        <f t="shared" si="4"/>
        <v>2046</v>
      </c>
      <c r="Y54" s="252">
        <f t="shared" si="4"/>
        <v>2047</v>
      </c>
      <c r="Z54" s="252">
        <f t="shared" si="4"/>
        <v>2048</v>
      </c>
      <c r="AA54" s="252">
        <f t="shared" si="4"/>
        <v>2049</v>
      </c>
    </row>
    <row r="55" spans="1:27" s="214" customFormat="1" ht="14.25" x14ac:dyDescent="0.25">
      <c r="A55" s="275" t="s">
        <v>326</v>
      </c>
      <c r="B55" s="276">
        <f t="shared" ref="B55:AA55" si="5">B41*$B$19</f>
        <v>0</v>
      </c>
      <c r="C55" s="276">
        <f t="shared" si="5"/>
        <v>317022.83333333337</v>
      </c>
      <c r="D55" s="276">
        <f t="shared" si="5"/>
        <v>326534.45833333337</v>
      </c>
      <c r="E55" s="276">
        <f t="shared" si="5"/>
        <v>336330.04166666669</v>
      </c>
      <c r="F55" s="276">
        <f t="shared" si="5"/>
        <v>346419.375</v>
      </c>
      <c r="G55" s="276">
        <f t="shared" si="5"/>
        <v>356811.95625000005</v>
      </c>
      <c r="H55" s="276">
        <f t="shared" si="5"/>
        <v>367516.31493750011</v>
      </c>
      <c r="I55" s="276">
        <f t="shared" si="5"/>
        <v>378541.80438562506</v>
      </c>
      <c r="J55" s="276">
        <f t="shared" si="5"/>
        <v>389898.05851719389</v>
      </c>
      <c r="K55" s="276">
        <f t="shared" si="5"/>
        <v>401595.0002727097</v>
      </c>
      <c r="L55" s="276">
        <f t="shared" si="5"/>
        <v>413642.85028089094</v>
      </c>
      <c r="M55" s="277">
        <f t="shared" si="5"/>
        <v>426052.13578931766</v>
      </c>
      <c r="N55" s="276">
        <f t="shared" si="5"/>
        <v>438833.69986299722</v>
      </c>
      <c r="O55" s="276">
        <f t="shared" si="5"/>
        <v>451998.71085888712</v>
      </c>
      <c r="P55" s="276">
        <f t="shared" si="5"/>
        <v>465558.67218465381</v>
      </c>
      <c r="Q55" s="276">
        <f t="shared" si="5"/>
        <v>479525.4323501935</v>
      </c>
      <c r="R55" s="276">
        <f t="shared" si="5"/>
        <v>493911.19532069925</v>
      </c>
      <c r="S55" s="276">
        <f t="shared" si="5"/>
        <v>508728.53118032019</v>
      </c>
      <c r="T55" s="276">
        <f t="shared" si="5"/>
        <v>523990.38711572986</v>
      </c>
      <c r="U55" s="276">
        <f t="shared" si="5"/>
        <v>539710.09872920171</v>
      </c>
      <c r="V55" s="276">
        <f t="shared" si="5"/>
        <v>555901.40169107786</v>
      </c>
      <c r="W55" s="276">
        <f t="shared" si="5"/>
        <v>572578.44374181016</v>
      </c>
      <c r="X55" s="276">
        <f t="shared" si="5"/>
        <v>589755.79705406458</v>
      </c>
      <c r="Y55" s="276">
        <f t="shared" si="5"/>
        <v>607448.47096568637</v>
      </c>
      <c r="Z55" s="276">
        <f t="shared" si="5"/>
        <v>625671.925094657</v>
      </c>
      <c r="AA55" s="276">
        <f t="shared" si="5"/>
        <v>644442.08284749673</v>
      </c>
    </row>
    <row r="56" spans="1:27" x14ac:dyDescent="0.25">
      <c r="A56" s="266" t="s">
        <v>325</v>
      </c>
      <c r="B56" s="278">
        <f t="shared" ref="B56:AA56" si="6">SUM(B57:B62)</f>
        <v>0</v>
      </c>
      <c r="C56" s="278">
        <f t="shared" si="6"/>
        <v>493259.14537777787</v>
      </c>
      <c r="D56" s="278">
        <f t="shared" si="6"/>
        <v>511585.5021444445</v>
      </c>
      <c r="E56" s="278">
        <f t="shared" si="6"/>
        <v>530432.449188889</v>
      </c>
      <c r="F56" s="278">
        <f t="shared" si="6"/>
        <v>549817.93790000002</v>
      </c>
      <c r="G56" s="278">
        <f t="shared" si="6"/>
        <v>569759.38112500019</v>
      </c>
      <c r="H56" s="278">
        <f t="shared" si="6"/>
        <v>590272.41631875024</v>
      </c>
      <c r="I56" s="278">
        <f t="shared" si="6"/>
        <v>611374.19124031253</v>
      </c>
      <c r="J56" s="278">
        <f t="shared" si="6"/>
        <v>633082.36808152206</v>
      </c>
      <c r="K56" s="278">
        <f t="shared" si="6"/>
        <v>655415.13889996777</v>
      </c>
      <c r="L56" s="278">
        <f t="shared" si="6"/>
        <v>678391.24151496682</v>
      </c>
      <c r="M56" s="279">
        <f t="shared" si="6"/>
        <v>702029.97588041576</v>
      </c>
      <c r="N56" s="278">
        <f t="shared" si="6"/>
        <v>726351.22094882804</v>
      </c>
      <c r="O56" s="278">
        <f t="shared" si="6"/>
        <v>751375.45204129303</v>
      </c>
      <c r="P56" s="278">
        <f t="shared" si="6"/>
        <v>777123.75873853196</v>
      </c>
      <c r="Q56" s="278">
        <f t="shared" si="6"/>
        <v>803617.86330868804</v>
      </c>
      <c r="R56" s="278">
        <f t="shared" si="6"/>
        <v>830880.13968794851</v>
      </c>
      <c r="S56" s="278">
        <f t="shared" si="6"/>
        <v>858933.63303058699</v>
      </c>
      <c r="T56" s="278">
        <f t="shared" si="6"/>
        <v>887802.07984550484</v>
      </c>
      <c r="U56" s="278">
        <f t="shared" si="6"/>
        <v>917509.92873686983</v>
      </c>
      <c r="V56" s="278">
        <f t="shared" si="6"/>
        <v>948082.36176697619</v>
      </c>
      <c r="W56" s="278">
        <f t="shared" si="6"/>
        <v>979545.31645998533</v>
      </c>
      <c r="X56" s="278">
        <f t="shared" si="6"/>
        <v>1011925.508465785</v>
      </c>
      <c r="Y56" s="278">
        <f t="shared" si="6"/>
        <v>1045250.4549037585</v>
      </c>
      <c r="Z56" s="278">
        <f t="shared" si="6"/>
        <v>1079548.498406871</v>
      </c>
      <c r="AA56" s="278">
        <f t="shared" si="6"/>
        <v>1114848.8318870773</v>
      </c>
    </row>
    <row r="57" spans="1:27" x14ac:dyDescent="0.25">
      <c r="A57" s="280" t="s">
        <v>324</v>
      </c>
      <c r="B57" s="278">
        <f>-B43*1000/1.2</f>
        <v>0</v>
      </c>
      <c r="C57" s="278">
        <f t="shared" ref="C57:AA58" si="7">-C43*1000/1.2</f>
        <v>317022.83333333337</v>
      </c>
      <c r="D57" s="278">
        <f t="shared" si="7"/>
        <v>326534.45833333337</v>
      </c>
      <c r="E57" s="278">
        <f t="shared" si="7"/>
        <v>336330.04166666669</v>
      </c>
      <c r="F57" s="278">
        <f t="shared" si="7"/>
        <v>346419.375</v>
      </c>
      <c r="G57" s="278">
        <f t="shared" si="7"/>
        <v>356811.9562500001</v>
      </c>
      <c r="H57" s="278">
        <f t="shared" si="7"/>
        <v>367516.31493750011</v>
      </c>
      <c r="I57" s="278">
        <f t="shared" si="7"/>
        <v>378541.80438562506</v>
      </c>
      <c r="J57" s="278">
        <f t="shared" si="7"/>
        <v>389898.05851719383</v>
      </c>
      <c r="K57" s="278">
        <f t="shared" si="7"/>
        <v>401595.00027270964</v>
      </c>
      <c r="L57" s="278">
        <f t="shared" si="7"/>
        <v>413642.85028089094</v>
      </c>
      <c r="M57" s="278">
        <f t="shared" si="7"/>
        <v>426052.13578931772</v>
      </c>
      <c r="N57" s="278">
        <f t="shared" si="7"/>
        <v>438833.69986299716</v>
      </c>
      <c r="O57" s="278">
        <f t="shared" si="7"/>
        <v>451998.71085888718</v>
      </c>
      <c r="P57" s="278">
        <f t="shared" si="7"/>
        <v>465558.67218465381</v>
      </c>
      <c r="Q57" s="278">
        <f t="shared" si="7"/>
        <v>479525.43235019344</v>
      </c>
      <c r="R57" s="278">
        <f t="shared" si="7"/>
        <v>493911.19532069919</v>
      </c>
      <c r="S57" s="278">
        <f t="shared" si="7"/>
        <v>508728.53118032013</v>
      </c>
      <c r="T57" s="278">
        <f t="shared" si="7"/>
        <v>523990.38711572991</v>
      </c>
      <c r="U57" s="278">
        <f t="shared" si="7"/>
        <v>539710.09872920171</v>
      </c>
      <c r="V57" s="278">
        <f t="shared" si="7"/>
        <v>555901.40169107786</v>
      </c>
      <c r="W57" s="278">
        <f t="shared" si="7"/>
        <v>572578.44374181016</v>
      </c>
      <c r="X57" s="278">
        <f t="shared" si="7"/>
        <v>589755.79705406446</v>
      </c>
      <c r="Y57" s="278">
        <f t="shared" si="7"/>
        <v>607448.47096568649</v>
      </c>
      <c r="Z57" s="278">
        <f t="shared" si="7"/>
        <v>625671.925094657</v>
      </c>
      <c r="AA57" s="278">
        <f t="shared" si="7"/>
        <v>644442.08284749673</v>
      </c>
    </row>
    <row r="58" spans="1:27" x14ac:dyDescent="0.25">
      <c r="A58" s="280" t="str">
        <f>A23</f>
        <v>Прочие расходы при эксплуатации объекта, руб. без НДС</v>
      </c>
      <c r="B58" s="278">
        <f>-B44*1000/1.2</f>
        <v>0</v>
      </c>
      <c r="C58" s="278">
        <f t="shared" si="7"/>
        <v>264185.6944444445</v>
      </c>
      <c r="D58" s="278">
        <f t="shared" si="7"/>
        <v>272112.04861111118</v>
      </c>
      <c r="E58" s="278">
        <f t="shared" si="7"/>
        <v>280275.03472222225</v>
      </c>
      <c r="F58" s="278">
        <f t="shared" si="7"/>
        <v>288682.8125</v>
      </c>
      <c r="G58" s="278">
        <f t="shared" si="7"/>
        <v>297343.29687500006</v>
      </c>
      <c r="H58" s="278">
        <f t="shared" si="7"/>
        <v>306263.59578125004</v>
      </c>
      <c r="I58" s="278">
        <f t="shared" si="7"/>
        <v>315451.50365468749</v>
      </c>
      <c r="J58" s="278">
        <f t="shared" si="7"/>
        <v>324915.04876432818</v>
      </c>
      <c r="K58" s="278">
        <f t="shared" si="7"/>
        <v>334662.50022725808</v>
      </c>
      <c r="L58" s="278">
        <f t="shared" si="7"/>
        <v>344702.37523407582</v>
      </c>
      <c r="M58" s="278">
        <f t="shared" si="7"/>
        <v>355043.44649109809</v>
      </c>
      <c r="N58" s="278">
        <f t="shared" si="7"/>
        <v>365694.74988583097</v>
      </c>
      <c r="O58" s="278">
        <f t="shared" si="7"/>
        <v>376665.59238240588</v>
      </c>
      <c r="P58" s="278">
        <f t="shared" si="7"/>
        <v>387965.56015387818</v>
      </c>
      <c r="Q58" s="278">
        <f t="shared" si="7"/>
        <v>399604.52695849456</v>
      </c>
      <c r="R58" s="278">
        <f t="shared" si="7"/>
        <v>411592.66276724939</v>
      </c>
      <c r="S58" s="278">
        <f t="shared" si="7"/>
        <v>423940.44265026681</v>
      </c>
      <c r="T58" s="278">
        <f t="shared" si="7"/>
        <v>436658.65592977492</v>
      </c>
      <c r="U58" s="278">
        <f t="shared" si="7"/>
        <v>449758.41560766811</v>
      </c>
      <c r="V58" s="278">
        <f t="shared" si="7"/>
        <v>463251.16807589825</v>
      </c>
      <c r="W58" s="278">
        <f t="shared" si="7"/>
        <v>477148.70311817515</v>
      </c>
      <c r="X58" s="278">
        <f t="shared" si="7"/>
        <v>491463.1642117204</v>
      </c>
      <c r="Y58" s="278">
        <f t="shared" si="7"/>
        <v>506207.05913807201</v>
      </c>
      <c r="Z58" s="278">
        <f t="shared" si="7"/>
        <v>521393.27091221407</v>
      </c>
      <c r="AA58" s="278">
        <f t="shared" si="7"/>
        <v>537035.06903958065</v>
      </c>
    </row>
    <row r="59" spans="1:27" x14ac:dyDescent="0.25">
      <c r="A59" s="280" t="s">
        <v>571</v>
      </c>
      <c r="B59" s="278"/>
      <c r="C59" s="278">
        <f>C45*1000</f>
        <v>0</v>
      </c>
      <c r="D59" s="278">
        <f t="shared" ref="D59:AA59" si="8">D45*1000</f>
        <v>0</v>
      </c>
      <c r="E59" s="278">
        <f t="shared" si="8"/>
        <v>0</v>
      </c>
      <c r="F59" s="278">
        <f t="shared" si="8"/>
        <v>0</v>
      </c>
      <c r="G59" s="278">
        <f t="shared" si="8"/>
        <v>0</v>
      </c>
      <c r="H59" s="278">
        <f t="shared" si="8"/>
        <v>0</v>
      </c>
      <c r="I59" s="278">
        <f t="shared" si="8"/>
        <v>0</v>
      </c>
      <c r="J59" s="278">
        <f t="shared" si="8"/>
        <v>0</v>
      </c>
      <c r="K59" s="278">
        <f t="shared" si="8"/>
        <v>0</v>
      </c>
      <c r="L59" s="278">
        <f t="shared" si="8"/>
        <v>0</v>
      </c>
      <c r="M59" s="278">
        <f t="shared" si="8"/>
        <v>0</v>
      </c>
      <c r="N59" s="278">
        <f t="shared" si="8"/>
        <v>0</v>
      </c>
      <c r="O59" s="278">
        <f t="shared" si="8"/>
        <v>0</v>
      </c>
      <c r="P59" s="278">
        <f t="shared" si="8"/>
        <v>0</v>
      </c>
      <c r="Q59" s="278">
        <f t="shared" si="8"/>
        <v>0</v>
      </c>
      <c r="R59" s="278">
        <f t="shared" si="8"/>
        <v>0</v>
      </c>
      <c r="S59" s="278">
        <f t="shared" si="8"/>
        <v>0</v>
      </c>
      <c r="T59" s="278">
        <f t="shared" si="8"/>
        <v>0</v>
      </c>
      <c r="U59" s="278">
        <f t="shared" si="8"/>
        <v>0</v>
      </c>
      <c r="V59" s="278">
        <f t="shared" si="8"/>
        <v>0</v>
      </c>
      <c r="W59" s="278">
        <f t="shared" si="8"/>
        <v>0</v>
      </c>
      <c r="X59" s="278">
        <f t="shared" si="8"/>
        <v>0</v>
      </c>
      <c r="Y59" s="278">
        <f t="shared" si="8"/>
        <v>0</v>
      </c>
      <c r="Z59" s="278">
        <f t="shared" si="8"/>
        <v>0</v>
      </c>
      <c r="AA59" s="278">
        <f t="shared" si="8"/>
        <v>0</v>
      </c>
    </row>
    <row r="60" spans="1:27" x14ac:dyDescent="0.25">
      <c r="A60" s="280" t="s">
        <v>563</v>
      </c>
      <c r="B60" s="278">
        <f t="shared" ref="B60:AA60" si="9">-$B$28*(1+B$40)*$B$19*365</f>
        <v>0</v>
      </c>
      <c r="C60" s="278">
        <f t="shared" si="9"/>
        <v>0</v>
      </c>
      <c r="D60" s="278">
        <f t="shared" si="9"/>
        <v>0</v>
      </c>
      <c r="E60" s="278">
        <f t="shared" si="9"/>
        <v>0</v>
      </c>
      <c r="F60" s="278">
        <f t="shared" si="9"/>
        <v>0</v>
      </c>
      <c r="G60" s="278">
        <f t="shared" si="9"/>
        <v>0</v>
      </c>
      <c r="H60" s="278">
        <f t="shared" si="9"/>
        <v>0</v>
      </c>
      <c r="I60" s="278">
        <f t="shared" si="9"/>
        <v>0</v>
      </c>
      <c r="J60" s="278">
        <f t="shared" si="9"/>
        <v>0</v>
      </c>
      <c r="K60" s="278">
        <f t="shared" si="9"/>
        <v>0</v>
      </c>
      <c r="L60" s="278">
        <f t="shared" si="9"/>
        <v>0</v>
      </c>
      <c r="M60" s="279">
        <f t="shared" si="9"/>
        <v>0</v>
      </c>
      <c r="N60" s="278">
        <f t="shared" si="9"/>
        <v>0</v>
      </c>
      <c r="O60" s="278">
        <f t="shared" si="9"/>
        <v>0</v>
      </c>
      <c r="P60" s="278">
        <f t="shared" si="9"/>
        <v>0</v>
      </c>
      <c r="Q60" s="278">
        <f t="shared" si="9"/>
        <v>0</v>
      </c>
      <c r="R60" s="278">
        <f t="shared" si="9"/>
        <v>0</v>
      </c>
      <c r="S60" s="278">
        <f t="shared" si="9"/>
        <v>0</v>
      </c>
      <c r="T60" s="278">
        <f t="shared" si="9"/>
        <v>0</v>
      </c>
      <c r="U60" s="278">
        <f t="shared" si="9"/>
        <v>0</v>
      </c>
      <c r="V60" s="278">
        <f t="shared" si="9"/>
        <v>0</v>
      </c>
      <c r="W60" s="278">
        <f t="shared" si="9"/>
        <v>0</v>
      </c>
      <c r="X60" s="278">
        <f t="shared" si="9"/>
        <v>0</v>
      </c>
      <c r="Y60" s="278">
        <f t="shared" si="9"/>
        <v>0</v>
      </c>
      <c r="Z60" s="278">
        <f t="shared" si="9"/>
        <v>0</v>
      </c>
      <c r="AA60" s="278">
        <f t="shared" si="9"/>
        <v>0</v>
      </c>
    </row>
    <row r="61" spans="1:27" x14ac:dyDescent="0.25">
      <c r="A61" s="280" t="s">
        <v>563</v>
      </c>
      <c r="B61" s="278"/>
      <c r="C61" s="278">
        <f t="shared" ref="C61:AA61" si="10">-$B$29*(1+C$40)*12</f>
        <v>0</v>
      </c>
      <c r="D61" s="278">
        <f t="shared" si="10"/>
        <v>0</v>
      </c>
      <c r="E61" s="278">
        <f t="shared" si="10"/>
        <v>0</v>
      </c>
      <c r="F61" s="278">
        <f t="shared" si="10"/>
        <v>0</v>
      </c>
      <c r="G61" s="278">
        <f t="shared" si="10"/>
        <v>0</v>
      </c>
      <c r="H61" s="278">
        <f t="shared" si="10"/>
        <v>0</v>
      </c>
      <c r="I61" s="278">
        <f t="shared" si="10"/>
        <v>0</v>
      </c>
      <c r="J61" s="278">
        <f t="shared" si="10"/>
        <v>0</v>
      </c>
      <c r="K61" s="278">
        <f t="shared" si="10"/>
        <v>0</v>
      </c>
      <c r="L61" s="278">
        <f t="shared" si="10"/>
        <v>0</v>
      </c>
      <c r="M61" s="279">
        <f t="shared" si="10"/>
        <v>0</v>
      </c>
      <c r="N61" s="278">
        <f t="shared" si="10"/>
        <v>0</v>
      </c>
      <c r="O61" s="278">
        <f t="shared" si="10"/>
        <v>0</v>
      </c>
      <c r="P61" s="278">
        <f t="shared" si="10"/>
        <v>0</v>
      </c>
      <c r="Q61" s="278">
        <f t="shared" si="10"/>
        <v>0</v>
      </c>
      <c r="R61" s="278">
        <f t="shared" si="10"/>
        <v>0</v>
      </c>
      <c r="S61" s="278">
        <f t="shared" si="10"/>
        <v>0</v>
      </c>
      <c r="T61" s="278">
        <f t="shared" si="10"/>
        <v>0</v>
      </c>
      <c r="U61" s="278">
        <f t="shared" si="10"/>
        <v>0</v>
      </c>
      <c r="V61" s="278">
        <f t="shared" si="10"/>
        <v>0</v>
      </c>
      <c r="W61" s="278">
        <f t="shared" si="10"/>
        <v>0</v>
      </c>
      <c r="X61" s="278">
        <f t="shared" si="10"/>
        <v>0</v>
      </c>
      <c r="Y61" s="278">
        <f t="shared" si="10"/>
        <v>0</v>
      </c>
      <c r="Z61" s="278">
        <f t="shared" si="10"/>
        <v>0</v>
      </c>
      <c r="AA61" s="278">
        <f t="shared" si="10"/>
        <v>0</v>
      </c>
    </row>
    <row r="62" spans="1:27" x14ac:dyDescent="0.25">
      <c r="A62" s="280" t="s">
        <v>322</v>
      </c>
      <c r="B62" s="278"/>
      <c r="C62" s="278">
        <f>-(($B$16+$B$17)*$B$19+($B$16+$B$17)*$B$19+SUM($B$64:C64))/2*$B26</f>
        <v>-87949.382400000002</v>
      </c>
      <c r="D62" s="278">
        <f>-(($B$16+$B$17)*$B$19+($B$16+$B$17)*$B$19+SUM($B$64:D64))/2*$B26</f>
        <v>-87061.004799999995</v>
      </c>
      <c r="E62" s="278">
        <f>-(($B$16+$B$17)*$B$19+($B$16+$B$17)*$B$19+SUM($B$64:E64))/2*$B26</f>
        <v>-86172.627200000003</v>
      </c>
      <c r="F62" s="278">
        <f>-(($B$16+$B$17)*$B$19+($B$16+$B$17)*$B$19+SUM($B$64:F64))/2*$B26</f>
        <v>-85284.249599999996</v>
      </c>
      <c r="G62" s="278">
        <f>-(($B$16+$B$17)*$B$19+($B$16+$B$17)*$B$19+SUM($B$64:G64))/2*$B26</f>
        <v>-84395.871999999988</v>
      </c>
      <c r="H62" s="278">
        <f>-(($B$16+$B$17)*$B$19+($B$16+$B$17)*$B$19+SUM($B$64:H64))/2*$B26</f>
        <v>-83507.494399999996</v>
      </c>
      <c r="I62" s="278">
        <f>-(($B$16+$B$17)*$B$19+($B$16+$B$17)*$B$19+SUM($B$64:I64))/2*$B26</f>
        <v>-82619.116799999989</v>
      </c>
      <c r="J62" s="278">
        <f>-(($B$16+$B$17)*$B$19+($B$16+$B$17)*$B$19+SUM($B$64:J64))/2*$B26</f>
        <v>-81730.739199999996</v>
      </c>
      <c r="K62" s="278">
        <f>-(($B$16+$B$17)*$B$19+($B$16+$B$17)*$B$19+SUM($B$64:K64))/2*$B26</f>
        <v>-80842.361599999989</v>
      </c>
      <c r="L62" s="278">
        <f>-(($B$16+$B$17)*$B$19+($B$16+$B$17)*$B$19+SUM($B$64:L64))/2*$B26</f>
        <v>-79953.983999999997</v>
      </c>
      <c r="M62" s="278">
        <f>-(($B$16+$B$17)*$B$19+($B$16+$B$17)*$B$19+SUM($B$64:M64))/2*$B26</f>
        <v>-79065.606400000004</v>
      </c>
      <c r="N62" s="278">
        <f>-(($B$16+$B$17)*$B$19+($B$16+$B$17)*$B$19+SUM($B$64:N64))/2*$B26</f>
        <v>-78177.228799999997</v>
      </c>
      <c r="O62" s="278">
        <f>-(($B$16+$B$17)*$B$19+($B$16+$B$17)*$B$19+SUM($B$64:O64))/2*$B26</f>
        <v>-77288.851200000005</v>
      </c>
      <c r="P62" s="278">
        <f>-(($B$16+$B$17)*$B$19+($B$16+$B$17)*$B$19+SUM($B$64:P64))/2*$B26</f>
        <v>-76400.473599999998</v>
      </c>
      <c r="Q62" s="278">
        <f>-(($B$16+$B$17)*$B$19+($B$16+$B$17)*$B$19+SUM($B$64:Q64))/2*$B26</f>
        <v>-75512.09599999999</v>
      </c>
      <c r="R62" s="278">
        <f>-(($B$16+$B$17)*$B$19+($B$16+$B$17)*$B$19+SUM($B$64:R64))/2*$B26</f>
        <v>-74623.718399999998</v>
      </c>
      <c r="S62" s="278">
        <f>-(($B$16+$B$17)*$B$19+($B$16+$B$17)*$B$19+SUM($B$64:S64))/2*$B26</f>
        <v>-73735.340799999991</v>
      </c>
      <c r="T62" s="278">
        <f>-(($B$16+$B$17)*$B$19+($B$16+$B$17)*$B$19+SUM($B$64:T64))/2*$B26</f>
        <v>-72846.963199999984</v>
      </c>
      <c r="U62" s="278">
        <f>-(($B$16+$B$17)*$B$19+($B$16+$B$17)*$B$19+SUM($B$64:U64))/2*$B26</f>
        <v>-71958.585599999991</v>
      </c>
      <c r="V62" s="278">
        <f>-(($B$16+$B$17)*$B$19+($B$16+$B$17)*$B$19+SUM($B$64:V64))/2*$B26</f>
        <v>-71070.207999999999</v>
      </c>
      <c r="W62" s="278">
        <f>-(($B$16+$B$17)*$B$19+($B$16+$B$17)*$B$19+SUM($B$64:W64))/2*$B26</f>
        <v>-70181.830399999992</v>
      </c>
      <c r="X62" s="278">
        <f>-(($B$16+$B$17)*$B$19+($B$16+$B$17)*$B$19+SUM($B$64:X64))/2*$B26</f>
        <v>-69293.452799999985</v>
      </c>
      <c r="Y62" s="278">
        <f>-(($B$16+$B$17)*$B$19+($B$16+$B$17)*$B$19+SUM($B$64:Y64))/2*$B26</f>
        <v>-68405.075199999992</v>
      </c>
      <c r="Z62" s="278">
        <f>-(($B$16+$B$17)*$B$19+($B$16+$B$17)*$B$19+SUM($B$64:Z64))/2*$B26</f>
        <v>-67516.697599999985</v>
      </c>
      <c r="AA62" s="278">
        <f>-(($B$16+$B$17)*$B$19+($B$16+$B$17)*$B$19+SUM($B$64:AA64))/2*$B26</f>
        <v>-66628.319999999992</v>
      </c>
    </row>
    <row r="63" spans="1:27" s="214" customFormat="1" ht="14.25" x14ac:dyDescent="0.25">
      <c r="A63" s="281" t="s">
        <v>573</v>
      </c>
      <c r="B63" s="276">
        <f t="shared" ref="B63:AA63" si="11">B55+B56</f>
        <v>0</v>
      </c>
      <c r="C63" s="276">
        <f t="shared" si="11"/>
        <v>810281.97871111124</v>
      </c>
      <c r="D63" s="276">
        <f t="shared" si="11"/>
        <v>838119.96047777787</v>
      </c>
      <c r="E63" s="276">
        <f t="shared" si="11"/>
        <v>866762.49085555575</v>
      </c>
      <c r="F63" s="276">
        <f t="shared" si="11"/>
        <v>896237.31290000002</v>
      </c>
      <c r="G63" s="276">
        <f t="shared" si="11"/>
        <v>926571.33737500024</v>
      </c>
      <c r="H63" s="276">
        <f t="shared" si="11"/>
        <v>957788.73125625029</v>
      </c>
      <c r="I63" s="276">
        <f t="shared" si="11"/>
        <v>989915.99562593759</v>
      </c>
      <c r="J63" s="276">
        <f t="shared" si="11"/>
        <v>1022980.4265987159</v>
      </c>
      <c r="K63" s="276">
        <f t="shared" si="11"/>
        <v>1057010.1391726774</v>
      </c>
      <c r="L63" s="276">
        <f t="shared" si="11"/>
        <v>1092034.0917958578</v>
      </c>
      <c r="M63" s="277">
        <f t="shared" si="11"/>
        <v>1128082.1116697334</v>
      </c>
      <c r="N63" s="276">
        <f t="shared" si="11"/>
        <v>1165184.9208118252</v>
      </c>
      <c r="O63" s="276">
        <f t="shared" si="11"/>
        <v>1203374.1629001801</v>
      </c>
      <c r="P63" s="276">
        <f t="shared" si="11"/>
        <v>1242682.4309231858</v>
      </c>
      <c r="Q63" s="276">
        <f t="shared" si="11"/>
        <v>1283143.2956588815</v>
      </c>
      <c r="R63" s="276">
        <f t="shared" si="11"/>
        <v>1324791.3350086478</v>
      </c>
      <c r="S63" s="276">
        <f t="shared" si="11"/>
        <v>1367662.1642109072</v>
      </c>
      <c r="T63" s="276">
        <f t="shared" si="11"/>
        <v>1411792.4669612348</v>
      </c>
      <c r="U63" s="276">
        <f t="shared" si="11"/>
        <v>1457220.0274660715</v>
      </c>
      <c r="V63" s="276">
        <f t="shared" si="11"/>
        <v>1503983.763458054</v>
      </c>
      <c r="W63" s="276">
        <f t="shared" si="11"/>
        <v>1552123.7602017955</v>
      </c>
      <c r="X63" s="276">
        <f t="shared" si="11"/>
        <v>1601681.3055198495</v>
      </c>
      <c r="Y63" s="276">
        <f t="shared" si="11"/>
        <v>1652698.9258694449</v>
      </c>
      <c r="Z63" s="276">
        <f t="shared" si="11"/>
        <v>1705220.4235015279</v>
      </c>
      <c r="AA63" s="276">
        <f t="shared" si="11"/>
        <v>1759290.914734574</v>
      </c>
    </row>
    <row r="64" spans="1:27" x14ac:dyDescent="0.25">
      <c r="A64" s="280" t="s">
        <v>318</v>
      </c>
      <c r="B64" s="278">
        <v>0</v>
      </c>
      <c r="C64" s="278">
        <f>IF($B$16-ABS(SUM($B$64:B64))&gt;0,-$B$16/$B$18,0)</f>
        <v>-80761.600000000006</v>
      </c>
      <c r="D64" s="278">
        <f>IF($B$16-ABS(SUM($B$64:C64))&gt;0,-$B$16/$B$18,0)</f>
        <v>-80761.600000000006</v>
      </c>
      <c r="E64" s="278">
        <f>IF($B$16-ABS(SUM($B$64:D64))&gt;0,-$B$16/$B$18,0)</f>
        <v>-80761.600000000006</v>
      </c>
      <c r="F64" s="278">
        <f>IF($B$16-ABS(SUM($B$64:E64))&gt;0,-$B$16/$B$18,0)</f>
        <v>-80761.600000000006</v>
      </c>
      <c r="G64" s="278">
        <f>IF($B$16-ABS(SUM($B$64:F64))&gt;0,-$B$16/$B$18,0)</f>
        <v>-80761.600000000006</v>
      </c>
      <c r="H64" s="278">
        <f>IF($B$16-ABS(SUM($B$64:G64))&gt;0,-$B$16/$B$18,0)</f>
        <v>-80761.600000000006</v>
      </c>
      <c r="I64" s="278">
        <f>IF($B$16-ABS(SUM($B$64:H64))&gt;0,-$B$16/$B$18,0)</f>
        <v>-80761.600000000006</v>
      </c>
      <c r="J64" s="278">
        <f>IF($B$16-ABS(SUM($B$64:I64))&gt;0,-$B$16/$B$18,0)</f>
        <v>-80761.600000000006</v>
      </c>
      <c r="K64" s="278">
        <f>IF($B$16-ABS(SUM($B$64:J64))&gt;0,-$B$16/$B$18,0)</f>
        <v>-80761.600000000006</v>
      </c>
      <c r="L64" s="278">
        <f>IF($B$16-ABS(SUM($B$64:K64))&gt;0,-$B$16/$B$18,0)</f>
        <v>-80761.600000000006</v>
      </c>
      <c r="M64" s="278">
        <f>IF($B$16-ABS(SUM($B$64:L64))&gt;0,-$B$16/$B$18,0)</f>
        <v>-80761.600000000006</v>
      </c>
      <c r="N64" s="278">
        <f>IF($B$16-ABS(SUM($B$64:M64))&gt;0,-$B$16/$B$18,0)</f>
        <v>-80761.600000000006</v>
      </c>
      <c r="O64" s="278">
        <f>IF($B$16-ABS(SUM($B$64:N64))&gt;0,-$B$16/$B$18,0)</f>
        <v>-80761.600000000006</v>
      </c>
      <c r="P64" s="278">
        <f>IF($B$16-ABS(SUM($B$64:O64))&gt;0,-$B$16/$B$18,0)</f>
        <v>-80761.600000000006</v>
      </c>
      <c r="Q64" s="278">
        <f>IF($B$16-ABS(SUM($B$64:P64))&gt;0,-$B$16/$B$18,0)</f>
        <v>-80761.600000000006</v>
      </c>
      <c r="R64" s="278">
        <f>IF($B$16-ABS(SUM($B$64:Q64))&gt;0,-$B$16/$B$18,0)</f>
        <v>-80761.600000000006</v>
      </c>
      <c r="S64" s="278">
        <f>IF($B$16-ABS(SUM($B$64:R64))&gt;0,-$B$16/$B$18,0)</f>
        <v>-80761.600000000006</v>
      </c>
      <c r="T64" s="278">
        <f>IF($B$16-ABS(SUM($B$64:S64))&gt;0,-$B$16/$B$18,0)</f>
        <v>-80761.600000000006</v>
      </c>
      <c r="U64" s="278">
        <f>IF($B$16-ABS(SUM($B$64:T64))&gt;0,-$B$16/$B$18,0)</f>
        <v>-80761.600000000006</v>
      </c>
      <c r="V64" s="278">
        <f>IF($B$16-ABS(SUM($B$64:U64))&gt;0,-$B$16/$B$18,0)</f>
        <v>-80761.600000000006</v>
      </c>
      <c r="W64" s="278">
        <f>IF($B$16-ABS(SUM($B$64:V64))&gt;0,-$B$16/$B$18,0)</f>
        <v>-80761.600000000006</v>
      </c>
      <c r="X64" s="278">
        <f>IF($B$16-ABS(SUM($B$64:W64))&gt;0,-$B$16/$B$18,0)</f>
        <v>-80761.600000000006</v>
      </c>
      <c r="Y64" s="278">
        <f>IF($B$16-ABS(SUM($B$64:X64))&gt;0,-$B$16/$B$18,0)</f>
        <v>-80761.600000000006</v>
      </c>
      <c r="Z64" s="278">
        <f>IF($B$16-ABS(SUM($B$64:Y64))&gt;0,-$B$16/$B$18,0)</f>
        <v>-80761.600000000006</v>
      </c>
      <c r="AA64" s="278">
        <f>IF($B$16-ABS(SUM($B$64:Z64))&gt;0,-$B$16/$B$18,0)</f>
        <v>-80761.600000000006</v>
      </c>
    </row>
    <row r="65" spans="1:27" s="214" customFormat="1" ht="14.25" x14ac:dyDescent="0.25">
      <c r="A65" s="281" t="s">
        <v>574</v>
      </c>
      <c r="B65" s="276">
        <f t="shared" ref="B65:AA65" si="12">B63+B64</f>
        <v>0</v>
      </c>
      <c r="C65" s="276">
        <f t="shared" si="12"/>
        <v>729520.37871111126</v>
      </c>
      <c r="D65" s="276">
        <f t="shared" si="12"/>
        <v>757358.3604777779</v>
      </c>
      <c r="E65" s="276">
        <f t="shared" si="12"/>
        <v>786000.89085555577</v>
      </c>
      <c r="F65" s="276">
        <f t="shared" si="12"/>
        <v>815475.71290000004</v>
      </c>
      <c r="G65" s="276">
        <f t="shared" si="12"/>
        <v>845809.73737500026</v>
      </c>
      <c r="H65" s="276">
        <f t="shared" si="12"/>
        <v>877027.13125625032</v>
      </c>
      <c r="I65" s="276">
        <f t="shared" si="12"/>
        <v>909154.39562593761</v>
      </c>
      <c r="J65" s="276">
        <f t="shared" si="12"/>
        <v>942218.82659871597</v>
      </c>
      <c r="K65" s="276">
        <f t="shared" si="12"/>
        <v>976248.53917267744</v>
      </c>
      <c r="L65" s="276">
        <f t="shared" si="12"/>
        <v>1011272.4917958578</v>
      </c>
      <c r="M65" s="277">
        <f t="shared" si="12"/>
        <v>1047320.5116697334</v>
      </c>
      <c r="N65" s="276">
        <f t="shared" si="12"/>
        <v>1084423.3208118251</v>
      </c>
      <c r="O65" s="276">
        <f t="shared" si="12"/>
        <v>1122612.56290018</v>
      </c>
      <c r="P65" s="276">
        <f t="shared" si="12"/>
        <v>1161920.8309231857</v>
      </c>
      <c r="Q65" s="276">
        <f t="shared" si="12"/>
        <v>1202381.6956588815</v>
      </c>
      <c r="R65" s="276">
        <f t="shared" si="12"/>
        <v>1244029.7350086477</v>
      </c>
      <c r="S65" s="276">
        <f t="shared" si="12"/>
        <v>1286900.5642109071</v>
      </c>
      <c r="T65" s="276">
        <f t="shared" si="12"/>
        <v>1331030.8669612347</v>
      </c>
      <c r="U65" s="276">
        <f t="shared" si="12"/>
        <v>1376458.4274660714</v>
      </c>
      <c r="V65" s="276">
        <f t="shared" si="12"/>
        <v>1423222.163458054</v>
      </c>
      <c r="W65" s="276">
        <f t="shared" si="12"/>
        <v>1471362.1602017954</v>
      </c>
      <c r="X65" s="276">
        <f t="shared" si="12"/>
        <v>1520919.7055198494</v>
      </c>
      <c r="Y65" s="276">
        <f t="shared" si="12"/>
        <v>1571937.3258694448</v>
      </c>
      <c r="Z65" s="276">
        <f t="shared" si="12"/>
        <v>1624458.8235015278</v>
      </c>
      <c r="AA65" s="276">
        <f t="shared" si="12"/>
        <v>1678529.3147345739</v>
      </c>
    </row>
    <row r="66" spans="1:27" x14ac:dyDescent="0.25">
      <c r="A66" s="280" t="s">
        <v>317</v>
      </c>
      <c r="B66" s="278">
        <f t="shared" ref="B66:AA66" si="13">-B52</f>
        <v>0</v>
      </c>
      <c r="C66" s="278">
        <f t="shared" si="13"/>
        <v>0</v>
      </c>
      <c r="D66" s="278">
        <f t="shared" si="13"/>
        <v>0</v>
      </c>
      <c r="E66" s="278">
        <f t="shared" si="13"/>
        <v>0</v>
      </c>
      <c r="F66" s="278">
        <f t="shared" si="13"/>
        <v>0</v>
      </c>
      <c r="G66" s="278">
        <f t="shared" si="13"/>
        <v>0</v>
      </c>
      <c r="H66" s="278">
        <f t="shared" si="13"/>
        <v>0</v>
      </c>
      <c r="I66" s="278">
        <f t="shared" si="13"/>
        <v>0</v>
      </c>
      <c r="J66" s="278">
        <f t="shared" si="13"/>
        <v>0</v>
      </c>
      <c r="K66" s="278">
        <f t="shared" si="13"/>
        <v>0</v>
      </c>
      <c r="L66" s="278">
        <f t="shared" si="13"/>
        <v>0</v>
      </c>
      <c r="M66" s="279">
        <f t="shared" si="13"/>
        <v>0</v>
      </c>
      <c r="N66" s="278">
        <f t="shared" si="13"/>
        <v>0</v>
      </c>
      <c r="O66" s="278">
        <f t="shared" si="13"/>
        <v>0</v>
      </c>
      <c r="P66" s="278">
        <f t="shared" si="13"/>
        <v>0</v>
      </c>
      <c r="Q66" s="278">
        <f t="shared" si="13"/>
        <v>0</v>
      </c>
      <c r="R66" s="278">
        <f t="shared" si="13"/>
        <v>0</v>
      </c>
      <c r="S66" s="278">
        <f t="shared" si="13"/>
        <v>0</v>
      </c>
      <c r="T66" s="278">
        <f t="shared" si="13"/>
        <v>0</v>
      </c>
      <c r="U66" s="278">
        <f t="shared" si="13"/>
        <v>0</v>
      </c>
      <c r="V66" s="278">
        <f t="shared" si="13"/>
        <v>0</v>
      </c>
      <c r="W66" s="278">
        <f t="shared" si="13"/>
        <v>0</v>
      </c>
      <c r="X66" s="278">
        <f t="shared" si="13"/>
        <v>0</v>
      </c>
      <c r="Y66" s="278">
        <f t="shared" si="13"/>
        <v>0</v>
      </c>
      <c r="Z66" s="278">
        <f t="shared" si="13"/>
        <v>0</v>
      </c>
      <c r="AA66" s="278">
        <f t="shared" si="13"/>
        <v>0</v>
      </c>
    </row>
    <row r="67" spans="1:27" s="214" customFormat="1" ht="14.25" x14ac:dyDescent="0.25">
      <c r="A67" s="281" t="s">
        <v>321</v>
      </c>
      <c r="B67" s="276">
        <f t="shared" ref="B67:AA67" si="14">B65+B66</f>
        <v>0</v>
      </c>
      <c r="C67" s="276">
        <f t="shared" si="14"/>
        <v>729520.37871111126</v>
      </c>
      <c r="D67" s="276">
        <f t="shared" si="14"/>
        <v>757358.3604777779</v>
      </c>
      <c r="E67" s="276">
        <f t="shared" si="14"/>
        <v>786000.89085555577</v>
      </c>
      <c r="F67" s="276">
        <f t="shared" si="14"/>
        <v>815475.71290000004</v>
      </c>
      <c r="G67" s="276">
        <f t="shared" si="14"/>
        <v>845809.73737500026</v>
      </c>
      <c r="H67" s="276">
        <f t="shared" si="14"/>
        <v>877027.13125625032</v>
      </c>
      <c r="I67" s="276">
        <f t="shared" si="14"/>
        <v>909154.39562593761</v>
      </c>
      <c r="J67" s="276">
        <f t="shared" si="14"/>
        <v>942218.82659871597</v>
      </c>
      <c r="K67" s="276">
        <f t="shared" si="14"/>
        <v>976248.53917267744</v>
      </c>
      <c r="L67" s="276">
        <f t="shared" si="14"/>
        <v>1011272.4917958578</v>
      </c>
      <c r="M67" s="277">
        <f t="shared" si="14"/>
        <v>1047320.5116697334</v>
      </c>
      <c r="N67" s="276">
        <f t="shared" si="14"/>
        <v>1084423.3208118251</v>
      </c>
      <c r="O67" s="276">
        <f t="shared" si="14"/>
        <v>1122612.56290018</v>
      </c>
      <c r="P67" s="276">
        <f t="shared" si="14"/>
        <v>1161920.8309231857</v>
      </c>
      <c r="Q67" s="276">
        <f t="shared" si="14"/>
        <v>1202381.6956588815</v>
      </c>
      <c r="R67" s="276">
        <f t="shared" si="14"/>
        <v>1244029.7350086477</v>
      </c>
      <c r="S67" s="276">
        <f t="shared" si="14"/>
        <v>1286900.5642109071</v>
      </c>
      <c r="T67" s="276">
        <f t="shared" si="14"/>
        <v>1331030.8669612347</v>
      </c>
      <c r="U67" s="276">
        <f t="shared" si="14"/>
        <v>1376458.4274660714</v>
      </c>
      <c r="V67" s="276">
        <f t="shared" si="14"/>
        <v>1423222.163458054</v>
      </c>
      <c r="W67" s="276">
        <f t="shared" si="14"/>
        <v>1471362.1602017954</v>
      </c>
      <c r="X67" s="276">
        <f t="shared" si="14"/>
        <v>1520919.7055198494</v>
      </c>
      <c r="Y67" s="276">
        <f t="shared" si="14"/>
        <v>1571937.3258694448</v>
      </c>
      <c r="Z67" s="276">
        <f t="shared" si="14"/>
        <v>1624458.8235015278</v>
      </c>
      <c r="AA67" s="276">
        <f t="shared" si="14"/>
        <v>1678529.3147345739</v>
      </c>
    </row>
    <row r="68" spans="1:27" x14ac:dyDescent="0.25">
      <c r="A68" s="280" t="s">
        <v>316</v>
      </c>
      <c r="B68" s="278">
        <f t="shared" ref="B68:AA68" si="15">-B67*$B$27</f>
        <v>0</v>
      </c>
      <c r="C68" s="278">
        <f t="shared" si="15"/>
        <v>-145904.07574222225</v>
      </c>
      <c r="D68" s="278">
        <f t="shared" si="15"/>
        <v>-151471.67209555558</v>
      </c>
      <c r="E68" s="278">
        <f t="shared" si="15"/>
        <v>-157200.17817111115</v>
      </c>
      <c r="F68" s="278">
        <f t="shared" si="15"/>
        <v>-163095.14258000001</v>
      </c>
      <c r="G68" s="278">
        <f t="shared" si="15"/>
        <v>-169161.94747500005</v>
      </c>
      <c r="H68" s="278">
        <f t="shared" si="15"/>
        <v>-175405.42625125009</v>
      </c>
      <c r="I68" s="278">
        <f t="shared" si="15"/>
        <v>-181830.87912518752</v>
      </c>
      <c r="J68" s="278">
        <f t="shared" si="15"/>
        <v>-188443.76531974319</v>
      </c>
      <c r="K68" s="278">
        <f t="shared" si="15"/>
        <v>-195249.70783453551</v>
      </c>
      <c r="L68" s="278">
        <f t="shared" si="15"/>
        <v>-202254.49835917156</v>
      </c>
      <c r="M68" s="279">
        <f t="shared" si="15"/>
        <v>-209464.10233394671</v>
      </c>
      <c r="N68" s="278">
        <f t="shared" si="15"/>
        <v>-216884.66416236502</v>
      </c>
      <c r="O68" s="278">
        <f t="shared" si="15"/>
        <v>-224522.51258003601</v>
      </c>
      <c r="P68" s="278">
        <f t="shared" si="15"/>
        <v>-232384.16618463714</v>
      </c>
      <c r="Q68" s="278">
        <f t="shared" si="15"/>
        <v>-240476.3391317763</v>
      </c>
      <c r="R68" s="278">
        <f t="shared" si="15"/>
        <v>-248805.94700172954</v>
      </c>
      <c r="S68" s="278">
        <f t="shared" si="15"/>
        <v>-257380.11284218144</v>
      </c>
      <c r="T68" s="278">
        <f t="shared" si="15"/>
        <v>-266206.17339224694</v>
      </c>
      <c r="U68" s="278">
        <f t="shared" si="15"/>
        <v>-275291.68549321429</v>
      </c>
      <c r="V68" s="278">
        <f t="shared" si="15"/>
        <v>-284644.43269161083</v>
      </c>
      <c r="W68" s="278">
        <f t="shared" si="15"/>
        <v>-294272.43204035907</v>
      </c>
      <c r="X68" s="278">
        <f t="shared" si="15"/>
        <v>-304183.94110396988</v>
      </c>
      <c r="Y68" s="278">
        <f t="shared" si="15"/>
        <v>-314387.46517388895</v>
      </c>
      <c r="Z68" s="278">
        <f t="shared" si="15"/>
        <v>-324891.76470030559</v>
      </c>
      <c r="AA68" s="278">
        <f t="shared" si="15"/>
        <v>-335705.8629469148</v>
      </c>
    </row>
    <row r="69" spans="1:27" ht="16.5" thickBot="1" x14ac:dyDescent="0.3">
      <c r="A69" s="282" t="s">
        <v>320</v>
      </c>
      <c r="B69" s="283">
        <f t="shared" ref="B69:AA69" si="16">B67+B68</f>
        <v>0</v>
      </c>
      <c r="C69" s="283">
        <f t="shared" si="16"/>
        <v>583616.30296888901</v>
      </c>
      <c r="D69" s="283">
        <f t="shared" si="16"/>
        <v>605886.68838222232</v>
      </c>
      <c r="E69" s="283">
        <f t="shared" si="16"/>
        <v>628800.71268444462</v>
      </c>
      <c r="F69" s="283">
        <f t="shared" si="16"/>
        <v>652380.57032000006</v>
      </c>
      <c r="G69" s="283">
        <f t="shared" si="16"/>
        <v>676647.78990000021</v>
      </c>
      <c r="H69" s="283">
        <f t="shared" si="16"/>
        <v>701621.70500500023</v>
      </c>
      <c r="I69" s="283">
        <f t="shared" si="16"/>
        <v>727323.51650075009</v>
      </c>
      <c r="J69" s="283">
        <f t="shared" si="16"/>
        <v>753775.06127897277</v>
      </c>
      <c r="K69" s="283">
        <f t="shared" si="16"/>
        <v>780998.83133814193</v>
      </c>
      <c r="L69" s="283">
        <f t="shared" si="16"/>
        <v>809017.99343668623</v>
      </c>
      <c r="M69" s="284">
        <f t="shared" si="16"/>
        <v>837856.40933578671</v>
      </c>
      <c r="N69" s="283">
        <f t="shared" si="16"/>
        <v>867538.65664946008</v>
      </c>
      <c r="O69" s="283">
        <f t="shared" si="16"/>
        <v>898090.05032014404</v>
      </c>
      <c r="P69" s="283">
        <f t="shared" si="16"/>
        <v>929536.66473854857</v>
      </c>
      <c r="Q69" s="283">
        <f t="shared" si="16"/>
        <v>961905.35652710521</v>
      </c>
      <c r="R69" s="283">
        <f t="shared" si="16"/>
        <v>995223.78800691816</v>
      </c>
      <c r="S69" s="283">
        <f t="shared" si="16"/>
        <v>1029520.4513687256</v>
      </c>
      <c r="T69" s="283">
        <f t="shared" si="16"/>
        <v>1064824.6935689878</v>
      </c>
      <c r="U69" s="283">
        <f t="shared" si="16"/>
        <v>1101166.7419728572</v>
      </c>
      <c r="V69" s="283">
        <f t="shared" si="16"/>
        <v>1138577.7307664431</v>
      </c>
      <c r="W69" s="283">
        <f t="shared" si="16"/>
        <v>1177089.7281614363</v>
      </c>
      <c r="X69" s="283">
        <f t="shared" si="16"/>
        <v>1216735.7644158795</v>
      </c>
      <c r="Y69" s="283">
        <f t="shared" si="16"/>
        <v>1257549.8606955558</v>
      </c>
      <c r="Z69" s="283">
        <f t="shared" si="16"/>
        <v>1299567.0588012221</v>
      </c>
      <c r="AA69" s="283">
        <f t="shared" si="16"/>
        <v>1342823.4517876592</v>
      </c>
    </row>
    <row r="70" spans="1:27" s="288" customFormat="1" ht="16.5" thickBot="1" x14ac:dyDescent="0.3">
      <c r="A70" s="285"/>
      <c r="B70" s="286">
        <v>0</v>
      </c>
      <c r="C70" s="286">
        <v>1</v>
      </c>
      <c r="D70" s="286">
        <f>C70+1</f>
        <v>2</v>
      </c>
      <c r="E70" s="286">
        <f t="shared" ref="E70:AA70" si="17">D70+1</f>
        <v>3</v>
      </c>
      <c r="F70" s="286">
        <f t="shared" si="17"/>
        <v>4</v>
      </c>
      <c r="G70" s="286">
        <f t="shared" si="17"/>
        <v>5</v>
      </c>
      <c r="H70" s="286">
        <f t="shared" si="17"/>
        <v>6</v>
      </c>
      <c r="I70" s="286">
        <f t="shared" si="17"/>
        <v>7</v>
      </c>
      <c r="J70" s="286">
        <f t="shared" si="17"/>
        <v>8</v>
      </c>
      <c r="K70" s="286">
        <f t="shared" si="17"/>
        <v>9</v>
      </c>
      <c r="L70" s="286">
        <f t="shared" si="17"/>
        <v>10</v>
      </c>
      <c r="M70" s="287">
        <f t="shared" si="17"/>
        <v>11</v>
      </c>
      <c r="N70" s="286">
        <f t="shared" si="17"/>
        <v>12</v>
      </c>
      <c r="O70" s="286">
        <f t="shared" si="17"/>
        <v>13</v>
      </c>
      <c r="P70" s="286">
        <f t="shared" si="17"/>
        <v>14</v>
      </c>
      <c r="Q70" s="286">
        <f t="shared" si="17"/>
        <v>15</v>
      </c>
      <c r="R70" s="286">
        <f t="shared" si="17"/>
        <v>16</v>
      </c>
      <c r="S70" s="286">
        <f t="shared" si="17"/>
        <v>17</v>
      </c>
      <c r="T70" s="286">
        <f t="shared" si="17"/>
        <v>18</v>
      </c>
      <c r="U70" s="286">
        <f t="shared" si="17"/>
        <v>19</v>
      </c>
      <c r="V70" s="286">
        <f t="shared" si="17"/>
        <v>20</v>
      </c>
      <c r="W70" s="286">
        <f t="shared" si="17"/>
        <v>21</v>
      </c>
      <c r="X70" s="286">
        <f t="shared" si="17"/>
        <v>22</v>
      </c>
      <c r="Y70" s="286">
        <f t="shared" si="17"/>
        <v>23</v>
      </c>
      <c r="Z70" s="286">
        <f t="shared" si="17"/>
        <v>24</v>
      </c>
      <c r="AA70" s="286">
        <f t="shared" si="17"/>
        <v>25</v>
      </c>
    </row>
    <row r="71" spans="1:27" ht="31.5" x14ac:dyDescent="0.25">
      <c r="A71" s="264" t="s">
        <v>319</v>
      </c>
      <c r="B71" s="252" t="str">
        <f>B38</f>
        <v>Год окончания строительства 2024</v>
      </c>
      <c r="C71" s="252">
        <f t="shared" ref="C71:AA71" si="18">C38</f>
        <v>2025</v>
      </c>
      <c r="D71" s="252">
        <f t="shared" si="18"/>
        <v>2026</v>
      </c>
      <c r="E71" s="252">
        <f t="shared" si="18"/>
        <v>2027</v>
      </c>
      <c r="F71" s="252">
        <f t="shared" si="18"/>
        <v>2028</v>
      </c>
      <c r="G71" s="252">
        <f t="shared" si="18"/>
        <v>2029</v>
      </c>
      <c r="H71" s="252">
        <f t="shared" si="18"/>
        <v>2030</v>
      </c>
      <c r="I71" s="252">
        <f t="shared" si="18"/>
        <v>2031</v>
      </c>
      <c r="J71" s="252">
        <f t="shared" si="18"/>
        <v>2032</v>
      </c>
      <c r="K71" s="252">
        <f t="shared" si="18"/>
        <v>2033</v>
      </c>
      <c r="L71" s="252">
        <f t="shared" si="18"/>
        <v>2034</v>
      </c>
      <c r="M71" s="265">
        <f t="shared" si="18"/>
        <v>2035</v>
      </c>
      <c r="N71" s="252">
        <f t="shared" si="18"/>
        <v>2036</v>
      </c>
      <c r="O71" s="252">
        <f t="shared" si="18"/>
        <v>2037</v>
      </c>
      <c r="P71" s="252">
        <f t="shared" si="18"/>
        <v>2038</v>
      </c>
      <c r="Q71" s="252">
        <f t="shared" si="18"/>
        <v>2039</v>
      </c>
      <c r="R71" s="252">
        <f t="shared" si="18"/>
        <v>2040</v>
      </c>
      <c r="S71" s="252">
        <f t="shared" si="18"/>
        <v>2041</v>
      </c>
      <c r="T71" s="252">
        <f t="shared" si="18"/>
        <v>2042</v>
      </c>
      <c r="U71" s="252">
        <f t="shared" si="18"/>
        <v>2043</v>
      </c>
      <c r="V71" s="252">
        <f t="shared" si="18"/>
        <v>2044</v>
      </c>
      <c r="W71" s="252">
        <f t="shared" si="18"/>
        <v>2045</v>
      </c>
      <c r="X71" s="252">
        <f t="shared" si="18"/>
        <v>2046</v>
      </c>
      <c r="Y71" s="252">
        <f t="shared" si="18"/>
        <v>2047</v>
      </c>
      <c r="Z71" s="252">
        <f t="shared" si="18"/>
        <v>2048</v>
      </c>
      <c r="AA71" s="252">
        <f t="shared" si="18"/>
        <v>2049</v>
      </c>
    </row>
    <row r="72" spans="1:27" s="214" customFormat="1" ht="14.25" x14ac:dyDescent="0.25">
      <c r="A72" s="275" t="s">
        <v>574</v>
      </c>
      <c r="B72" s="276">
        <f t="shared" ref="B72:AA72" si="19">B65</f>
        <v>0</v>
      </c>
      <c r="C72" s="276">
        <f t="shared" si="19"/>
        <v>729520.37871111126</v>
      </c>
      <c r="D72" s="276">
        <f t="shared" si="19"/>
        <v>757358.3604777779</v>
      </c>
      <c r="E72" s="276">
        <f t="shared" si="19"/>
        <v>786000.89085555577</v>
      </c>
      <c r="F72" s="276">
        <f t="shared" si="19"/>
        <v>815475.71290000004</v>
      </c>
      <c r="G72" s="276">
        <f t="shared" si="19"/>
        <v>845809.73737500026</v>
      </c>
      <c r="H72" s="276">
        <f t="shared" si="19"/>
        <v>877027.13125625032</v>
      </c>
      <c r="I72" s="276">
        <f t="shared" si="19"/>
        <v>909154.39562593761</v>
      </c>
      <c r="J72" s="276">
        <f t="shared" si="19"/>
        <v>942218.82659871597</v>
      </c>
      <c r="K72" s="276">
        <f t="shared" si="19"/>
        <v>976248.53917267744</v>
      </c>
      <c r="L72" s="276">
        <f t="shared" si="19"/>
        <v>1011272.4917958578</v>
      </c>
      <c r="M72" s="277">
        <f t="shared" si="19"/>
        <v>1047320.5116697334</v>
      </c>
      <c r="N72" s="276">
        <f t="shared" si="19"/>
        <v>1084423.3208118251</v>
      </c>
      <c r="O72" s="276">
        <f t="shared" si="19"/>
        <v>1122612.56290018</v>
      </c>
      <c r="P72" s="276">
        <f t="shared" si="19"/>
        <v>1161920.8309231857</v>
      </c>
      <c r="Q72" s="276">
        <f t="shared" si="19"/>
        <v>1202381.6956588815</v>
      </c>
      <c r="R72" s="276">
        <f t="shared" si="19"/>
        <v>1244029.7350086477</v>
      </c>
      <c r="S72" s="276">
        <f t="shared" si="19"/>
        <v>1286900.5642109071</v>
      </c>
      <c r="T72" s="276">
        <f t="shared" si="19"/>
        <v>1331030.8669612347</v>
      </c>
      <c r="U72" s="276">
        <f t="shared" si="19"/>
        <v>1376458.4274660714</v>
      </c>
      <c r="V72" s="276">
        <f t="shared" si="19"/>
        <v>1423222.163458054</v>
      </c>
      <c r="W72" s="276">
        <f t="shared" si="19"/>
        <v>1471362.1602017954</v>
      </c>
      <c r="X72" s="276">
        <f t="shared" si="19"/>
        <v>1520919.7055198494</v>
      </c>
      <c r="Y72" s="276">
        <f t="shared" si="19"/>
        <v>1571937.3258694448</v>
      </c>
      <c r="Z72" s="276">
        <f t="shared" si="19"/>
        <v>1624458.8235015278</v>
      </c>
      <c r="AA72" s="276">
        <f t="shared" si="19"/>
        <v>1678529.3147345739</v>
      </c>
    </row>
    <row r="73" spans="1:27" x14ac:dyDescent="0.25">
      <c r="A73" s="280" t="s">
        <v>318</v>
      </c>
      <c r="B73" s="278">
        <f t="shared" ref="B73:AA73" si="20">-B64</f>
        <v>0</v>
      </c>
      <c r="C73" s="278">
        <f t="shared" si="20"/>
        <v>80761.600000000006</v>
      </c>
      <c r="D73" s="278">
        <f t="shared" si="20"/>
        <v>80761.600000000006</v>
      </c>
      <c r="E73" s="278">
        <f t="shared" si="20"/>
        <v>80761.600000000006</v>
      </c>
      <c r="F73" s="278">
        <f t="shared" si="20"/>
        <v>80761.600000000006</v>
      </c>
      <c r="G73" s="278">
        <f t="shared" si="20"/>
        <v>80761.600000000006</v>
      </c>
      <c r="H73" s="278">
        <f t="shared" si="20"/>
        <v>80761.600000000006</v>
      </c>
      <c r="I73" s="278">
        <f t="shared" si="20"/>
        <v>80761.600000000006</v>
      </c>
      <c r="J73" s="278">
        <f t="shared" si="20"/>
        <v>80761.600000000006</v>
      </c>
      <c r="K73" s="278">
        <f t="shared" si="20"/>
        <v>80761.600000000006</v>
      </c>
      <c r="L73" s="278">
        <f t="shared" si="20"/>
        <v>80761.600000000006</v>
      </c>
      <c r="M73" s="279">
        <f t="shared" si="20"/>
        <v>80761.600000000006</v>
      </c>
      <c r="N73" s="278">
        <f t="shared" si="20"/>
        <v>80761.600000000006</v>
      </c>
      <c r="O73" s="278">
        <f t="shared" si="20"/>
        <v>80761.600000000006</v>
      </c>
      <c r="P73" s="278">
        <f t="shared" si="20"/>
        <v>80761.600000000006</v>
      </c>
      <c r="Q73" s="278">
        <f t="shared" si="20"/>
        <v>80761.600000000006</v>
      </c>
      <c r="R73" s="278">
        <f t="shared" si="20"/>
        <v>80761.600000000006</v>
      </c>
      <c r="S73" s="278">
        <f t="shared" si="20"/>
        <v>80761.600000000006</v>
      </c>
      <c r="T73" s="278">
        <f t="shared" si="20"/>
        <v>80761.600000000006</v>
      </c>
      <c r="U73" s="278">
        <f t="shared" si="20"/>
        <v>80761.600000000006</v>
      </c>
      <c r="V73" s="278">
        <f t="shared" si="20"/>
        <v>80761.600000000006</v>
      </c>
      <c r="W73" s="278">
        <f t="shared" si="20"/>
        <v>80761.600000000006</v>
      </c>
      <c r="X73" s="278">
        <f t="shared" si="20"/>
        <v>80761.600000000006</v>
      </c>
      <c r="Y73" s="278">
        <f t="shared" si="20"/>
        <v>80761.600000000006</v>
      </c>
      <c r="Z73" s="278">
        <f t="shared" si="20"/>
        <v>80761.600000000006</v>
      </c>
      <c r="AA73" s="278">
        <f t="shared" si="20"/>
        <v>80761.600000000006</v>
      </c>
    </row>
    <row r="74" spans="1:27" x14ac:dyDescent="0.25">
      <c r="A74" s="280" t="s">
        <v>317</v>
      </c>
      <c r="B74" s="278">
        <f t="shared" ref="B74:AA74" si="21">B66</f>
        <v>0</v>
      </c>
      <c r="C74" s="278">
        <f t="shared" si="21"/>
        <v>0</v>
      </c>
      <c r="D74" s="278">
        <f t="shared" si="21"/>
        <v>0</v>
      </c>
      <c r="E74" s="278">
        <f t="shared" si="21"/>
        <v>0</v>
      </c>
      <c r="F74" s="278">
        <f t="shared" si="21"/>
        <v>0</v>
      </c>
      <c r="G74" s="278">
        <f t="shared" si="21"/>
        <v>0</v>
      </c>
      <c r="H74" s="278">
        <f t="shared" si="21"/>
        <v>0</v>
      </c>
      <c r="I74" s="278">
        <f t="shared" si="21"/>
        <v>0</v>
      </c>
      <c r="J74" s="278">
        <f t="shared" si="21"/>
        <v>0</v>
      </c>
      <c r="K74" s="278">
        <f t="shared" si="21"/>
        <v>0</v>
      </c>
      <c r="L74" s="278">
        <f t="shared" si="21"/>
        <v>0</v>
      </c>
      <c r="M74" s="279">
        <f t="shared" si="21"/>
        <v>0</v>
      </c>
      <c r="N74" s="278">
        <f t="shared" si="21"/>
        <v>0</v>
      </c>
      <c r="O74" s="278">
        <f t="shared" si="21"/>
        <v>0</v>
      </c>
      <c r="P74" s="278">
        <f t="shared" si="21"/>
        <v>0</v>
      </c>
      <c r="Q74" s="278">
        <f t="shared" si="21"/>
        <v>0</v>
      </c>
      <c r="R74" s="278">
        <f t="shared" si="21"/>
        <v>0</v>
      </c>
      <c r="S74" s="278">
        <f t="shared" si="21"/>
        <v>0</v>
      </c>
      <c r="T74" s="278">
        <f t="shared" si="21"/>
        <v>0</v>
      </c>
      <c r="U74" s="278">
        <f t="shared" si="21"/>
        <v>0</v>
      </c>
      <c r="V74" s="278">
        <f t="shared" si="21"/>
        <v>0</v>
      </c>
      <c r="W74" s="278">
        <f t="shared" si="21"/>
        <v>0</v>
      </c>
      <c r="X74" s="278">
        <f t="shared" si="21"/>
        <v>0</v>
      </c>
      <c r="Y74" s="278">
        <f t="shared" si="21"/>
        <v>0</v>
      </c>
      <c r="Z74" s="278">
        <f t="shared" si="21"/>
        <v>0</v>
      </c>
      <c r="AA74" s="278">
        <f t="shared" si="21"/>
        <v>0</v>
      </c>
    </row>
    <row r="75" spans="1:27" x14ac:dyDescent="0.25">
      <c r="A75" s="280" t="s">
        <v>316</v>
      </c>
      <c r="B75" s="278">
        <f>IF(SUM($B$68:B68)+SUM($A$75:A75)&gt;0,0,SUM($B$68:B68)-SUM($A$75:A75))</f>
        <v>0</v>
      </c>
      <c r="C75" s="278">
        <f>IF(SUM($B$68:C68)+SUM($A$75:B75)&gt;0,0,SUM($B$68:C68)-SUM($A$75:B75))</f>
        <v>-145904.07574222225</v>
      </c>
      <c r="D75" s="278">
        <f>IF(SUM($B$68:D68)+SUM($A$75:C75)&gt;0,0,SUM($B$68:D68)-SUM($A$75:C75))</f>
        <v>-151471.67209555558</v>
      </c>
      <c r="E75" s="278">
        <f>IF(SUM($B$68:E68)+SUM($A$75:D75)&gt;0,0,SUM($B$68:E68)-SUM($A$75:D75))</f>
        <v>-157200.17817111115</v>
      </c>
      <c r="F75" s="278">
        <f>IF(SUM($B$68:F68)+SUM($A$75:E75)&gt;0,0,SUM($B$68:F68)-SUM($A$75:E75))</f>
        <v>-163095.14257999999</v>
      </c>
      <c r="G75" s="278">
        <f>IF(SUM($B$68:G68)+SUM($A$75:F75)&gt;0,0,SUM($B$68:G68)-SUM($A$75:F75))</f>
        <v>-169161.94747500005</v>
      </c>
      <c r="H75" s="278">
        <f>IF(SUM($B$68:H68)+SUM($A$75:G75)&gt;0,0,SUM($B$68:H68)-SUM($A$75:G75))</f>
        <v>-175405.42625125009</v>
      </c>
      <c r="I75" s="278">
        <f>IF(SUM($B$68:I68)+SUM($A$75:H75)&gt;0,0,SUM($B$68:I68)-SUM($A$75:H75))</f>
        <v>-181830.87912518741</v>
      </c>
      <c r="J75" s="278">
        <f>IF(SUM($B$68:J68)+SUM($A$75:I75)&gt;0,0,SUM($B$68:J68)-SUM($A$75:I75))</f>
        <v>-188443.76531974319</v>
      </c>
      <c r="K75" s="278">
        <f>IF(SUM($B$68:K68)+SUM($A$75:J75)&gt;0,0,SUM($B$68:K68)-SUM($A$75:J75))</f>
        <v>-195249.70783453551</v>
      </c>
      <c r="L75" s="278">
        <f>IF(SUM($B$68:L68)+SUM($A$75:K75)&gt;0,0,SUM($B$68:L68)-SUM($A$75:K75))</f>
        <v>-202254.49835917144</v>
      </c>
      <c r="M75" s="279">
        <f>IF(SUM($B$68:M68)+SUM($A$75:L75)&gt;0,0,SUM($B$68:M68)-SUM($A$75:L75))</f>
        <v>-209464.10233394662</v>
      </c>
      <c r="N75" s="278">
        <f>IF(SUM($B$68:N68)+SUM($A$75:M75)&gt;0,0,SUM($B$68:N68)-SUM($A$75:M75))</f>
        <v>-216884.66416236479</v>
      </c>
      <c r="O75" s="278">
        <f>IF(SUM($B$68:O68)+SUM($A$75:N75)&gt;0,0,SUM($B$68:O68)-SUM($A$75:N75))</f>
        <v>-224522.51258003619</v>
      </c>
      <c r="P75" s="278">
        <f>IF(SUM($B$68:P68)+SUM($A$75:O75)&gt;0,0,SUM($B$68:P68)-SUM($A$75:O75))</f>
        <v>-232384.16618463723</v>
      </c>
      <c r="Q75" s="278">
        <f>IF(SUM($B$68:Q68)+SUM($A$75:P75)&gt;0,0,SUM($B$68:Q68)-SUM($A$75:P75))</f>
        <v>-240476.33913177624</v>
      </c>
      <c r="R75" s="278">
        <f>IF(SUM($B$68:R68)+SUM($A$75:Q75)&gt;0,0,SUM($B$68:R68)-SUM($A$75:Q75))</f>
        <v>-248805.94700172963</v>
      </c>
      <c r="S75" s="278">
        <f>IF(SUM($B$68:S68)+SUM($A$75:R75)&gt;0,0,SUM($B$68:S68)-SUM($A$75:R75))</f>
        <v>-257380.11284218123</v>
      </c>
      <c r="T75" s="278">
        <f>IF(SUM($B$68:T68)+SUM($A$75:S75)&gt;0,0,SUM($B$68:T68)-SUM($A$75:S75))</f>
        <v>-266206.17339224694</v>
      </c>
      <c r="U75" s="278">
        <f>IF(SUM($B$68:U68)+SUM($A$75:T75)&gt;0,0,SUM($B$68:U68)-SUM($A$75:T75))</f>
        <v>-275291.68549321406</v>
      </c>
      <c r="V75" s="278">
        <f>IF(SUM($B$68:V68)+SUM($A$75:U75)&gt;0,0,SUM($B$68:V68)-SUM($A$75:U75))</f>
        <v>-284644.43269161088</v>
      </c>
      <c r="W75" s="278">
        <f>IF(SUM($B$68:W68)+SUM($A$75:V75)&gt;0,0,SUM($B$68:W68)-SUM($A$75:V75))</f>
        <v>-294272.43204035936</v>
      </c>
      <c r="X75" s="278">
        <f>IF(SUM($B$68:X68)+SUM($A$75:W75)&gt;0,0,SUM($B$68:X68)-SUM($A$75:W75))</f>
        <v>-304183.9411039697</v>
      </c>
      <c r="Y75" s="278">
        <f>IF(SUM($B$68:Y68)+SUM($A$75:X75)&gt;0,0,SUM($B$68:Y68)-SUM($A$75:X75))</f>
        <v>-314387.46517388895</v>
      </c>
      <c r="Z75" s="278">
        <f>IF(SUM($B$68:Z68)+SUM($A$75:Y75)&gt;0,0,SUM($B$68:Z68)-SUM($A$75:Y75))</f>
        <v>-324891.76470030565</v>
      </c>
      <c r="AA75" s="278">
        <f>IF(SUM($B$68:AA68)+SUM($A$75:Z75)&gt;0,0,SUM($B$68:AA68)-SUM($A$75:Z75))</f>
        <v>-335705.86294691451</v>
      </c>
    </row>
    <row r="76" spans="1:27" x14ac:dyDescent="0.25">
      <c r="A76" s="280" t="s">
        <v>315</v>
      </c>
      <c r="B76" s="289">
        <f>IF(((SUM($B$55:B55)+SUM($B$57:B61))+SUM($B$78:B78))&lt;0,((SUM($B$55:B55)+SUM($B$57:B61))+SUM($B$78:B78))*0.2-SUM($A$76:A76),IF(SUM(A$76:$B76)&lt;0,0-SUM(A$76:$B76),0))</f>
        <v>-807616</v>
      </c>
      <c r="C76" s="289">
        <f>IF(((SUM($B$55:C55)+SUM($B$57:C61))+SUM($B$78:C78))&lt;0,((SUM($B$55:C55)+SUM($B$57:C61))+SUM($B$78:C78))*0.2-SUM($A$76:B76),IF(SUM(B$76:$B76)&lt;0,0-SUM(B$76:$B76),0))</f>
        <v>179646.27222222218</v>
      </c>
      <c r="D76" s="289">
        <f>IF(((SUM($B$55:D55)+SUM($B$57:D61))+SUM($B$78:D78))&lt;0,((SUM($B$55:D55)+SUM($B$57:D61))+SUM($B$78:D78))*0.2-SUM($A$76:C76),IF(SUM($B$76:C76)&lt;0,0-SUM($B$76:C76),0))</f>
        <v>185036.19305555557</v>
      </c>
      <c r="E76" s="289">
        <f>IF(((SUM($B$55:E55)+SUM($B$57:E61))+SUM($B$78:E78))&lt;0,((SUM($B$55:E55)+SUM($B$57:E61))+SUM($B$78:E78))*0.2-SUM($A$76:D76),IF(SUM($B$76:D76)&lt;0,0-SUM($B$76:D76),0))</f>
        <v>190587.02361111122</v>
      </c>
      <c r="F76" s="289">
        <f>IF(((SUM($B$55:F55)+SUM($B$57:F61))+SUM($B$78:F78))&lt;0,((SUM($B$55:F55)+SUM($B$57:F61))+SUM($B$78:F78))*0.2-SUM($A$76:E76),IF(SUM($B$76:E76)&lt;0,0-SUM($B$76:E76),0))</f>
        <v>196304.31250000003</v>
      </c>
      <c r="G76" s="289">
        <f>IF(((SUM($B$55:G55)+SUM($B$57:G61))+SUM($B$78:G78))&lt;0,((SUM($B$55:G55)+SUM($B$57:G61))+SUM($B$78:G78))*0.2-SUM($A$76:F76),IF(SUM($B$76:F76)&lt;0,0-SUM($B$76:F76),0))</f>
        <v>56042.198611111002</v>
      </c>
      <c r="H76" s="289">
        <f>IF(((SUM($B$55:H55)+SUM($B$57:H61))+SUM($B$78:H78))&lt;0,((SUM($B$55:H55)+SUM($B$57:H61))+SUM($B$78:H78))*0.2-SUM($A$76:G76),IF(SUM($B$76:G76)&lt;0,0-SUM($B$76:G76),0))</f>
        <v>0</v>
      </c>
      <c r="I76" s="289">
        <f>IF(((SUM($B$55:I55)+SUM($B$57:I61))+SUM($B$78:I78))&lt;0,((SUM($B$55:I55)+SUM($B$57:I61))+SUM($B$78:I78))*0.2-SUM($A$76:H76),IF(SUM($B$76:H76)&lt;0,0-SUM($B$76:H76),0))</f>
        <v>0</v>
      </c>
      <c r="J76" s="289">
        <f>IF(((SUM($B$55:J55)+SUM($B$57:J61))+SUM($B$78:J78))&lt;0,((SUM($B$55:J55)+SUM($B$57:J61))+SUM($B$78:J78))*0.2-SUM($A$76:I76),IF(SUM($B$76:I76)&lt;0,0-SUM($B$76:I76),0))</f>
        <v>0</v>
      </c>
      <c r="K76" s="289">
        <f>IF(((SUM($B$55:K55)+SUM($B$57:K61))+SUM($B$78:K78))&lt;0,((SUM($B$55:K55)+SUM($B$57:K61))+SUM($B$78:K78))*0.2-SUM($A$76:J76),IF(SUM($B$76:J76)&lt;0,0-SUM($B$76:J76),0))</f>
        <v>0</v>
      </c>
      <c r="L76" s="289">
        <f>IF(((SUM($B$55:L55)+SUM($B$57:L61))+SUM($B$78:L78))&lt;0,((SUM($B$55:L55)+SUM($B$57:L61))+SUM($B$78:L78))*0.2-SUM($A$76:K76),IF(SUM($B$76:K76)&lt;0,0-SUM($B$76:K76),0))</f>
        <v>0</v>
      </c>
      <c r="M76" s="289">
        <f>IF(((SUM($B$55:M55)+SUM($B$57:M61))+SUM($B$78:M78))&lt;0,((SUM($B$55:M55)+SUM($B$57:M61))+SUM($B$78:M78))*0.2-SUM($A$76:L76),IF(SUM($B$76:L76)&lt;0,0-SUM($B$76:L76),0))</f>
        <v>0</v>
      </c>
      <c r="N76" s="289">
        <f>IF(((SUM($B$55:N55)+SUM($B$57:N61))+SUM($B$78:N78))&lt;0,((SUM($B$55:N55)+SUM($B$57:N61))+SUM($B$78:N78))*0.2-SUM($A$76:M76),IF(SUM($B$76:M76)&lt;0,0-SUM($B$76:M76),0))</f>
        <v>0</v>
      </c>
      <c r="O76" s="289">
        <f>IF(((SUM($B$55:O55)+SUM($B$57:O61))+SUM($B$78:O78))&lt;0,((SUM($B$55:O55)+SUM($B$57:O61))+SUM($B$78:O78))*0.2-SUM($A$76:N76),IF(SUM($B$76:N76)&lt;0,0-SUM($B$76:N76),0))</f>
        <v>0</v>
      </c>
      <c r="P76" s="289">
        <f>IF(((SUM($B$55:P55)+SUM($B$57:P61))+SUM($B$78:P78))&lt;0,((SUM($B$55:P55)+SUM($B$57:P61))+SUM($B$78:P78))*0.2-SUM($A$76:O76),IF(SUM($B$76:O76)&lt;0,0-SUM($B$76:O76),0))</f>
        <v>0</v>
      </c>
      <c r="Q76" s="289">
        <f>IF(((SUM($B$55:Q55)+SUM($B$57:Q61))+SUM($B$78:Q78))&lt;0,((SUM($B$55:Q55)+SUM($B$57:Q61))+SUM($B$78:Q78))*0.2-SUM($A$76:P76),IF(SUM($B$76:P76)&lt;0,0-SUM($B$76:P76),0))</f>
        <v>0</v>
      </c>
      <c r="R76" s="289">
        <f>IF(((SUM($B$55:R55)+SUM($B$57:R61))+SUM($B$78:R78))&lt;0,((SUM($B$55:R55)+SUM($B$57:R61))+SUM($B$78:R78))*0.2-SUM($A$76:Q76),IF(SUM($B$76:Q76)&lt;0,0-SUM($B$76:Q76),0))</f>
        <v>0</v>
      </c>
      <c r="S76" s="289">
        <f>IF(((SUM($B$55:S55)+SUM($B$57:S61))+SUM($B$78:S78))&lt;0,((SUM($B$55:S55)+SUM($B$57:S61))+SUM($B$78:S78))*0.2-SUM($A$76:R76),IF(SUM($B$76:R76)&lt;0,0-SUM($B$76:R76),0))</f>
        <v>0</v>
      </c>
      <c r="T76" s="289">
        <f>IF(((SUM($B$55:T55)+SUM($B$57:T61))+SUM($B$78:T78))&lt;0,((SUM($B$55:T55)+SUM($B$57:T61))+SUM($B$78:T78))*0.2-SUM($A$76:S76),IF(SUM($B$76:S76)&lt;0,0-SUM($B$76:S76),0))</f>
        <v>0</v>
      </c>
      <c r="U76" s="289">
        <f>IF(((SUM($B$55:U55)+SUM($B$57:U61))+SUM($B$78:U78))&lt;0,((SUM($B$55:U55)+SUM($B$57:U61))+SUM($B$78:U78))*0.2-SUM($A$76:T76),IF(SUM($B$76:T76)&lt;0,0-SUM($B$76:T76),0))</f>
        <v>0</v>
      </c>
      <c r="V76" s="289">
        <f>IF(((SUM($B$55:V55)+SUM($B$57:V61))+SUM($B$78:V78))&lt;0,((SUM($B$55:V55)+SUM($B$57:V61))+SUM($B$78:V78))*0.2-SUM($A$76:U76),IF(SUM($B$76:U76)&lt;0,0-SUM($B$76:U76),0))</f>
        <v>0</v>
      </c>
      <c r="W76" s="289">
        <f>IF(((SUM($B$55:W55)+SUM($B$57:W61))+SUM($B$78:W78))&lt;0,((SUM($B$55:W55)+SUM($B$57:W61))+SUM($B$78:W78))*0.2-SUM($A$76:V76),IF(SUM($B$76:V76)&lt;0,0-SUM($B$76:V76),0))</f>
        <v>0</v>
      </c>
      <c r="X76" s="289">
        <f>IF(((SUM($B$55:X55)+SUM($B$57:X61))+SUM($B$78:X78))&lt;0,((SUM($B$55:X55)+SUM($B$57:X61))+SUM($B$78:X78))*0.2-SUM($A$76:W76),IF(SUM($B$76:W76)&lt;0,0-SUM($B$76:W76),0))</f>
        <v>0</v>
      </c>
      <c r="Y76" s="289">
        <f>IF(((SUM($B$55:Y55)+SUM($B$57:Y61))+SUM($B$78:Y78))&lt;0,((SUM($B$55:Y55)+SUM($B$57:Y61))+SUM($B$78:Y78))*0.2-SUM($A$76:X76),IF(SUM($B$76:X76)&lt;0,0-SUM($B$76:X76),0))</f>
        <v>0</v>
      </c>
      <c r="Z76" s="289">
        <f>IF(((SUM($B$55:Z55)+SUM($B$57:Z61))+SUM($B$78:Z78))&lt;0,((SUM($B$55:Z55)+SUM($B$57:Z61))+SUM($B$78:Z78))*0.2-SUM($A$76:Y76),IF(SUM($B$76:Y76)&lt;0,0-SUM($B$76:Y76),0))</f>
        <v>0</v>
      </c>
      <c r="AA76" s="289">
        <f>IF(((SUM($B$55:AA55)+SUM($B$57:AA61))+SUM($B$78:AA78))&lt;0,((SUM($B$55:AA55)+SUM($B$57:AA61))+SUM($B$78:AA78))*0.2-SUM($A$76:Z76),IF(SUM($B$76:Z76)&lt;0,0-SUM($B$76:Z76),0))</f>
        <v>0</v>
      </c>
    </row>
    <row r="77" spans="1:27" x14ac:dyDescent="0.25">
      <c r="A77" s="280" t="s">
        <v>314</v>
      </c>
      <c r="B77" s="278">
        <f>-B55*(B30)</f>
        <v>0</v>
      </c>
      <c r="C77" s="278">
        <f t="shared" ref="C77:AA77" si="22">-(C55-B55)*$B$30</f>
        <v>0</v>
      </c>
      <c r="D77" s="278">
        <f t="shared" si="22"/>
        <v>0</v>
      </c>
      <c r="E77" s="278">
        <f t="shared" si="22"/>
        <v>0</v>
      </c>
      <c r="F77" s="278">
        <f t="shared" si="22"/>
        <v>0</v>
      </c>
      <c r="G77" s="278">
        <f t="shared" si="22"/>
        <v>0</v>
      </c>
      <c r="H77" s="278">
        <f t="shared" si="22"/>
        <v>0</v>
      </c>
      <c r="I77" s="278">
        <f t="shared" si="22"/>
        <v>0</v>
      </c>
      <c r="J77" s="278">
        <f t="shared" si="22"/>
        <v>0</v>
      </c>
      <c r="K77" s="278">
        <f t="shared" si="22"/>
        <v>0</v>
      </c>
      <c r="L77" s="278">
        <f t="shared" si="22"/>
        <v>0</v>
      </c>
      <c r="M77" s="279">
        <f t="shared" si="22"/>
        <v>0</v>
      </c>
      <c r="N77" s="278">
        <f t="shared" si="22"/>
        <v>0</v>
      </c>
      <c r="O77" s="278">
        <f t="shared" si="22"/>
        <v>0</v>
      </c>
      <c r="P77" s="278">
        <f t="shared" si="22"/>
        <v>0</v>
      </c>
      <c r="Q77" s="278">
        <f t="shared" si="22"/>
        <v>0</v>
      </c>
      <c r="R77" s="278">
        <f t="shared" si="22"/>
        <v>0</v>
      </c>
      <c r="S77" s="278">
        <f t="shared" si="22"/>
        <v>0</v>
      </c>
      <c r="T77" s="278">
        <f t="shared" si="22"/>
        <v>0</v>
      </c>
      <c r="U77" s="278">
        <f t="shared" si="22"/>
        <v>0</v>
      </c>
      <c r="V77" s="278">
        <f t="shared" si="22"/>
        <v>0</v>
      </c>
      <c r="W77" s="278">
        <f t="shared" si="22"/>
        <v>0</v>
      </c>
      <c r="X77" s="278">
        <f t="shared" si="22"/>
        <v>0</v>
      </c>
      <c r="Y77" s="278">
        <f t="shared" si="22"/>
        <v>0</v>
      </c>
      <c r="Z77" s="278">
        <f t="shared" si="22"/>
        <v>0</v>
      </c>
      <c r="AA77" s="278">
        <f t="shared" si="22"/>
        <v>0</v>
      </c>
    </row>
    <row r="78" spans="1:27" x14ac:dyDescent="0.25">
      <c r="A78" s="280" t="s">
        <v>313</v>
      </c>
      <c r="B78" s="278">
        <f>-($B$16+$B$17)*$B$19</f>
        <v>-4038080</v>
      </c>
      <c r="C78" s="278">
        <v>0</v>
      </c>
      <c r="D78" s="278">
        <v>0</v>
      </c>
      <c r="E78" s="278">
        <v>0</v>
      </c>
      <c r="F78" s="278">
        <v>0</v>
      </c>
      <c r="G78" s="278">
        <v>0</v>
      </c>
      <c r="H78" s="278">
        <v>0</v>
      </c>
      <c r="I78" s="278">
        <v>0</v>
      </c>
      <c r="J78" s="278">
        <v>0</v>
      </c>
      <c r="K78" s="278">
        <v>0</v>
      </c>
      <c r="L78" s="278">
        <v>0</v>
      </c>
      <c r="M78" s="279">
        <v>0</v>
      </c>
      <c r="N78" s="278">
        <v>0</v>
      </c>
      <c r="O78" s="278">
        <v>0</v>
      </c>
      <c r="P78" s="278">
        <v>0</v>
      </c>
      <c r="Q78" s="278">
        <v>0</v>
      </c>
      <c r="R78" s="278">
        <v>0</v>
      </c>
      <c r="S78" s="278">
        <v>0</v>
      </c>
      <c r="T78" s="278">
        <v>0</v>
      </c>
      <c r="U78" s="278">
        <v>0</v>
      </c>
      <c r="V78" s="278">
        <v>0</v>
      </c>
      <c r="W78" s="278">
        <v>0</v>
      </c>
      <c r="X78" s="278">
        <v>0</v>
      </c>
      <c r="Y78" s="278">
        <v>0</v>
      </c>
      <c r="Z78" s="278">
        <v>0</v>
      </c>
      <c r="AA78" s="278">
        <v>0</v>
      </c>
    </row>
    <row r="79" spans="1:27" x14ac:dyDescent="0.25">
      <c r="A79" s="280" t="s">
        <v>312</v>
      </c>
      <c r="B79" s="278">
        <f t="shared" ref="B79:AA79" si="23">B50-B51</f>
        <v>0</v>
      </c>
      <c r="C79" s="278">
        <f t="shared" si="23"/>
        <v>0</v>
      </c>
      <c r="D79" s="278">
        <f t="shared" si="23"/>
        <v>0</v>
      </c>
      <c r="E79" s="278">
        <f t="shared" si="23"/>
        <v>0</v>
      </c>
      <c r="F79" s="278">
        <f t="shared" si="23"/>
        <v>0</v>
      </c>
      <c r="G79" s="278">
        <f t="shared" si="23"/>
        <v>0</v>
      </c>
      <c r="H79" s="278">
        <f t="shared" si="23"/>
        <v>0</v>
      </c>
      <c r="I79" s="278">
        <f t="shared" si="23"/>
        <v>0</v>
      </c>
      <c r="J79" s="278">
        <f t="shared" si="23"/>
        <v>0</v>
      </c>
      <c r="K79" s="278">
        <f t="shared" si="23"/>
        <v>0</v>
      </c>
      <c r="L79" s="278">
        <f t="shared" si="23"/>
        <v>0</v>
      </c>
      <c r="M79" s="279">
        <f t="shared" si="23"/>
        <v>0</v>
      </c>
      <c r="N79" s="278">
        <f t="shared" si="23"/>
        <v>0</v>
      </c>
      <c r="O79" s="278">
        <f t="shared" si="23"/>
        <v>0</v>
      </c>
      <c r="P79" s="278">
        <f t="shared" si="23"/>
        <v>0</v>
      </c>
      <c r="Q79" s="278">
        <f t="shared" si="23"/>
        <v>0</v>
      </c>
      <c r="R79" s="278">
        <f t="shared" si="23"/>
        <v>0</v>
      </c>
      <c r="S79" s="278">
        <f t="shared" si="23"/>
        <v>0</v>
      </c>
      <c r="T79" s="278">
        <f t="shared" si="23"/>
        <v>0</v>
      </c>
      <c r="U79" s="278">
        <f t="shared" si="23"/>
        <v>0</v>
      </c>
      <c r="V79" s="278">
        <f t="shared" si="23"/>
        <v>0</v>
      </c>
      <c r="W79" s="278">
        <f t="shared" si="23"/>
        <v>0</v>
      </c>
      <c r="X79" s="278">
        <f t="shared" si="23"/>
        <v>0</v>
      </c>
      <c r="Y79" s="278">
        <f t="shared" si="23"/>
        <v>0</v>
      </c>
      <c r="Z79" s="278">
        <f t="shared" si="23"/>
        <v>0</v>
      </c>
      <c r="AA79" s="278">
        <f t="shared" si="23"/>
        <v>0</v>
      </c>
    </row>
    <row r="80" spans="1:27" s="214" customFormat="1" ht="14.25" x14ac:dyDescent="0.25">
      <c r="A80" s="290" t="s">
        <v>311</v>
      </c>
      <c r="B80" s="276">
        <f>SUM(B72:B79)</f>
        <v>-4845696</v>
      </c>
      <c r="C80" s="276">
        <f t="shared" ref="C80:AA80" si="24">SUM(C72:C79)</f>
        <v>844024.17519111116</v>
      </c>
      <c r="D80" s="276">
        <f>SUM(D72:D79)</f>
        <v>871684.48143777787</v>
      </c>
      <c r="E80" s="276">
        <f>SUM(E72:E79)</f>
        <v>900149.33629555581</v>
      </c>
      <c r="F80" s="276">
        <f t="shared" si="24"/>
        <v>929446.48282000003</v>
      </c>
      <c r="G80" s="276">
        <f t="shared" si="24"/>
        <v>813451.58851111121</v>
      </c>
      <c r="H80" s="276">
        <f t="shared" si="24"/>
        <v>782383.30500500021</v>
      </c>
      <c r="I80" s="276">
        <f t="shared" si="24"/>
        <v>808085.11650075018</v>
      </c>
      <c r="J80" s="276">
        <f t="shared" si="24"/>
        <v>834536.66127897275</v>
      </c>
      <c r="K80" s="276">
        <f t="shared" si="24"/>
        <v>861760.43133814191</v>
      </c>
      <c r="L80" s="276">
        <f t="shared" si="24"/>
        <v>889779.59343668632</v>
      </c>
      <c r="M80" s="277">
        <f t="shared" si="24"/>
        <v>918618.0093357868</v>
      </c>
      <c r="N80" s="276">
        <f t="shared" si="24"/>
        <v>948300.25664946041</v>
      </c>
      <c r="O80" s="276">
        <f t="shared" si="24"/>
        <v>978851.6503201439</v>
      </c>
      <c r="P80" s="276">
        <f t="shared" si="24"/>
        <v>1010298.2647385485</v>
      </c>
      <c r="Q80" s="276">
        <f t="shared" si="24"/>
        <v>1042666.9565271053</v>
      </c>
      <c r="R80" s="276">
        <f t="shared" si="24"/>
        <v>1075985.3880069181</v>
      </c>
      <c r="S80" s="276">
        <f t="shared" si="24"/>
        <v>1110282.051368726</v>
      </c>
      <c r="T80" s="276">
        <f t="shared" si="24"/>
        <v>1145586.2935689879</v>
      </c>
      <c r="U80" s="276">
        <f t="shared" si="24"/>
        <v>1181928.3419728575</v>
      </c>
      <c r="V80" s="276">
        <f t="shared" si="24"/>
        <v>1219339.3307664432</v>
      </c>
      <c r="W80" s="276">
        <f t="shared" si="24"/>
        <v>1257851.3281614361</v>
      </c>
      <c r="X80" s="276">
        <f t="shared" si="24"/>
        <v>1297497.3644158798</v>
      </c>
      <c r="Y80" s="276">
        <f t="shared" si="24"/>
        <v>1338311.4606955559</v>
      </c>
      <c r="Z80" s="276">
        <f t="shared" si="24"/>
        <v>1380328.6588012222</v>
      </c>
      <c r="AA80" s="276">
        <f t="shared" si="24"/>
        <v>1423585.0517876595</v>
      </c>
    </row>
    <row r="81" spans="1:27" s="214" customFormat="1" ht="14.25" x14ac:dyDescent="0.25">
      <c r="A81" s="290" t="s">
        <v>575</v>
      </c>
      <c r="B81" s="276">
        <f>SUM($B$80:B80)</f>
        <v>-4845696</v>
      </c>
      <c r="C81" s="276">
        <f>SUM($B$80:C80)</f>
        <v>-4001671.8248088891</v>
      </c>
      <c r="D81" s="276">
        <f>SUM($B$80:D80)</f>
        <v>-3129987.343371111</v>
      </c>
      <c r="E81" s="276">
        <f>SUM($B$80:E80)</f>
        <v>-2229838.0070755552</v>
      </c>
      <c r="F81" s="276">
        <f>SUM($B$80:F80)</f>
        <v>-1300391.5242555551</v>
      </c>
      <c r="G81" s="276">
        <f>SUM($B$80:G80)</f>
        <v>-486939.93574444391</v>
      </c>
      <c r="H81" s="276">
        <f>SUM($B$80:H80)</f>
        <v>295443.3692605563</v>
      </c>
      <c r="I81" s="276">
        <f>SUM($B$80:I80)</f>
        <v>1103528.4857613065</v>
      </c>
      <c r="J81" s="276">
        <f>SUM($B$80:J80)</f>
        <v>1938065.1470402791</v>
      </c>
      <c r="K81" s="276">
        <f>SUM($B$80:K80)</f>
        <v>2799825.5783784213</v>
      </c>
      <c r="L81" s="276">
        <f>SUM($B$80:L80)</f>
        <v>3689605.1718151076</v>
      </c>
      <c r="M81" s="277">
        <f>SUM($B$80:M80)</f>
        <v>4608223.1811508946</v>
      </c>
      <c r="N81" s="276">
        <f>SUM($B$80:N80)</f>
        <v>5556523.4378003553</v>
      </c>
      <c r="O81" s="276">
        <f>SUM($B$80:O80)</f>
        <v>6535375.0881204996</v>
      </c>
      <c r="P81" s="276">
        <f>SUM($B$80:P80)</f>
        <v>7545673.3528590482</v>
      </c>
      <c r="Q81" s="276">
        <f>SUM($B$80:Q80)</f>
        <v>8588340.3093861528</v>
      </c>
      <c r="R81" s="276">
        <f>SUM($B$80:R80)</f>
        <v>9664325.6973930709</v>
      </c>
      <c r="S81" s="276">
        <f>SUM($B$80:S80)</f>
        <v>10774607.748761797</v>
      </c>
      <c r="T81" s="276">
        <f>SUM($B$80:T80)</f>
        <v>11920194.042330785</v>
      </c>
      <c r="U81" s="276">
        <f>SUM($B$80:U80)</f>
        <v>13102122.384303642</v>
      </c>
      <c r="V81" s="276">
        <f>SUM($B$80:V80)</f>
        <v>14321461.715070086</v>
      </c>
      <c r="W81" s="276">
        <f>SUM($B$80:W80)</f>
        <v>15579313.043231521</v>
      </c>
      <c r="X81" s="276">
        <f>SUM($B$80:X80)</f>
        <v>16876810.407647401</v>
      </c>
      <c r="Y81" s="276">
        <f>SUM($B$80:Y80)</f>
        <v>18215121.868342958</v>
      </c>
      <c r="Z81" s="276">
        <f>SUM($B$80:Z80)</f>
        <v>19595450.527144179</v>
      </c>
      <c r="AA81" s="276">
        <f>SUM($B$80:AA80)</f>
        <v>21019035.578931838</v>
      </c>
    </row>
    <row r="82" spans="1:27" x14ac:dyDescent="0.25">
      <c r="A82" s="291" t="s">
        <v>310</v>
      </c>
      <c r="B82" s="292">
        <f t="shared" ref="B82:AA82" si="25">1/POWER((1+$B$35),B70)</f>
        <v>1</v>
      </c>
      <c r="C82" s="292">
        <f t="shared" si="25"/>
        <v>0.88105726872246692</v>
      </c>
      <c r="D82" s="292">
        <f t="shared" si="25"/>
        <v>0.77626191076869333</v>
      </c>
      <c r="E82" s="292">
        <f t="shared" si="25"/>
        <v>0.68393119891514842</v>
      </c>
      <c r="F82" s="292">
        <f t="shared" si="25"/>
        <v>0.60258255411026285</v>
      </c>
      <c r="G82" s="292">
        <f t="shared" si="25"/>
        <v>0.53090973930419638</v>
      </c>
      <c r="H82" s="292">
        <f t="shared" si="25"/>
        <v>0.4677618848495122</v>
      </c>
      <c r="I82" s="292">
        <f t="shared" si="25"/>
        <v>0.41212500867798435</v>
      </c>
      <c r="J82" s="292">
        <f t="shared" si="25"/>
        <v>0.3631057345180479</v>
      </c>
      <c r="K82" s="292">
        <f t="shared" si="25"/>
        <v>0.31991694671193649</v>
      </c>
      <c r="L82" s="292">
        <f t="shared" si="25"/>
        <v>0.28186515128804979</v>
      </c>
      <c r="M82" s="293">
        <f t="shared" si="25"/>
        <v>0.24833934034189409</v>
      </c>
      <c r="N82" s="292">
        <f t="shared" si="25"/>
        <v>0.21880118091796832</v>
      </c>
      <c r="O82" s="292">
        <f t="shared" si="25"/>
        <v>0.19277637085283555</v>
      </c>
      <c r="P82" s="292">
        <f t="shared" si="25"/>
        <v>0.16984702277782865</v>
      </c>
      <c r="Q82" s="292">
        <f t="shared" si="25"/>
        <v>0.14964495398927638</v>
      </c>
      <c r="R82" s="292">
        <f t="shared" si="25"/>
        <v>0.13184577443989109</v>
      </c>
      <c r="S82" s="292">
        <f t="shared" si="25"/>
        <v>0.11616367792060887</v>
      </c>
      <c r="T82" s="292">
        <f t="shared" si="25"/>
        <v>0.102346852793488</v>
      </c>
      <c r="U82" s="292">
        <f t="shared" si="25"/>
        <v>9.0173438584570942E-2</v>
      </c>
      <c r="V82" s="292">
        <f t="shared" si="25"/>
        <v>7.9447963510635183E-2</v>
      </c>
      <c r="W82" s="292">
        <f t="shared" si="25"/>
        <v>6.999820573624245E-2</v>
      </c>
      <c r="X82" s="292">
        <f t="shared" si="25"/>
        <v>6.1672427961447097E-2</v>
      </c>
      <c r="Y82" s="292">
        <f t="shared" si="25"/>
        <v>5.4336940935195678E-2</v>
      </c>
      <c r="Z82" s="292">
        <f t="shared" si="25"/>
        <v>4.7873956771097514E-2</v>
      </c>
      <c r="AA82" s="292">
        <f t="shared" si="25"/>
        <v>4.2179697595680632E-2</v>
      </c>
    </row>
    <row r="83" spans="1:27" s="214" customFormat="1" ht="14.25" x14ac:dyDescent="0.25">
      <c r="A83" s="294" t="s">
        <v>576</v>
      </c>
      <c r="B83" s="295">
        <f t="shared" ref="B83:AA83" si="26">B80*B82</f>
        <v>-4845696</v>
      </c>
      <c r="C83" s="295">
        <f t="shared" si="26"/>
        <v>743633.63452961331</v>
      </c>
      <c r="D83" s="295">
        <f t="shared" si="26"/>
        <v>676655.46114830708</v>
      </c>
      <c r="E83" s="295">
        <f t="shared" si="26"/>
        <v>615640.21477529465</v>
      </c>
      <c r="F83" s="295">
        <f t="shared" si="26"/>
        <v>560068.23552647617</v>
      </c>
      <c r="G83" s="295">
        <f t="shared" si="26"/>
        <v>431869.37079301849</v>
      </c>
      <c r="H83" s="295">
        <f t="shared" si="26"/>
        <v>365969.08942392969</v>
      </c>
      <c r="I83" s="295">
        <f t="shared" si="26"/>
        <v>333032.08565042168</v>
      </c>
      <c r="J83" s="295">
        <f t="shared" si="26"/>
        <v>303025.04737594072</v>
      </c>
      <c r="K83" s="295">
        <f t="shared" si="26"/>
        <v>275691.76599085977</v>
      </c>
      <c r="L83" s="295">
        <f t="shared" si="26"/>
        <v>250797.85971705103</v>
      </c>
      <c r="M83" s="277">
        <f t="shared" si="26"/>
        <v>228128.99046463319</v>
      </c>
      <c r="N83" s="295">
        <f t="shared" si="26"/>
        <v>207489.21601971437</v>
      </c>
      <c r="O83" s="295">
        <f t="shared" si="26"/>
        <v>188699.46875202618</v>
      </c>
      <c r="P83" s="295">
        <f t="shared" si="26"/>
        <v>171596.15238344902</v>
      </c>
      <c r="Q83" s="295">
        <f t="shared" si="26"/>
        <v>156029.8487356375</v>
      </c>
      <c r="R83" s="295">
        <f t="shared" si="26"/>
        <v>141864.12676777883</v>
      </c>
      <c r="S83" s="295">
        <f t="shared" si="26"/>
        <v>128974.4466162296</v>
      </c>
      <c r="T83" s="295">
        <f t="shared" si="26"/>
        <v>117247.15175014273</v>
      </c>
      <c r="U83" s="295">
        <f t="shared" si="26"/>
        <v>106578.54275625323</v>
      </c>
      <c r="V83" s="295">
        <f t="shared" si="26"/>
        <v>96874.026657814698</v>
      </c>
      <c r="W83" s="295">
        <f t="shared" si="26"/>
        <v>88047.336054250016</v>
      </c>
      <c r="X83" s="295">
        <f t="shared" si="26"/>
        <v>80019.812737105822</v>
      </c>
      <c r="Y83" s="295">
        <f t="shared" si="26"/>
        <v>72719.750792709878</v>
      </c>
      <c r="Z83" s="295">
        <f t="shared" si="26"/>
        <v>66081.794541356721</v>
      </c>
      <c r="AA83" s="295">
        <f t="shared" si="26"/>
        <v>60046.386986134828</v>
      </c>
    </row>
    <row r="84" spans="1:27" s="214" customFormat="1" ht="14.25" x14ac:dyDescent="0.25">
      <c r="A84" s="294" t="s">
        <v>577</v>
      </c>
      <c r="B84" s="295">
        <f>SUM($B$83:B83)</f>
        <v>-4845696</v>
      </c>
      <c r="C84" s="295">
        <f>SUM($B$83:C83)</f>
        <v>-4102062.3654703866</v>
      </c>
      <c r="D84" s="295">
        <f>SUM($B$83:D83)</f>
        <v>-3425406.9043220794</v>
      </c>
      <c r="E84" s="295">
        <f>SUM($B$83:E83)</f>
        <v>-2809766.6895467849</v>
      </c>
      <c r="F84" s="295">
        <f>SUM($B$83:F83)</f>
        <v>-2249698.4540203088</v>
      </c>
      <c r="G84" s="295">
        <f>SUM($B$83:G83)</f>
        <v>-1817829.0832272903</v>
      </c>
      <c r="H84" s="295">
        <f>SUM($B$83:H83)</f>
        <v>-1451859.9938033605</v>
      </c>
      <c r="I84" s="295">
        <f>SUM($B$83:I83)</f>
        <v>-1118827.9081529388</v>
      </c>
      <c r="J84" s="295">
        <f>SUM($B$83:J83)</f>
        <v>-815802.8607769981</v>
      </c>
      <c r="K84" s="295">
        <f>SUM($B$83:K83)</f>
        <v>-540111.09478613827</v>
      </c>
      <c r="L84" s="295">
        <f>SUM($B$83:L83)</f>
        <v>-289313.23506908724</v>
      </c>
      <c r="M84" s="277">
        <f>SUM($B$83:M83)</f>
        <v>-61184.244604454056</v>
      </c>
      <c r="N84" s="295">
        <f>SUM($B$83:N83)</f>
        <v>146304.97141526031</v>
      </c>
      <c r="O84" s="295">
        <f>SUM($B$83:O83)</f>
        <v>335004.44016728649</v>
      </c>
      <c r="P84" s="295">
        <f>SUM($B$83:P83)</f>
        <v>506600.59255073551</v>
      </c>
      <c r="Q84" s="295">
        <f>SUM($B$83:Q83)</f>
        <v>662630.44128637295</v>
      </c>
      <c r="R84" s="295">
        <f>SUM($B$83:R83)</f>
        <v>804494.56805415172</v>
      </c>
      <c r="S84" s="295">
        <f>SUM($B$83:S83)</f>
        <v>933469.01467038132</v>
      </c>
      <c r="T84" s="295">
        <f>SUM($B$83:T83)</f>
        <v>1050716.166420524</v>
      </c>
      <c r="U84" s="295">
        <f>SUM($B$83:U83)</f>
        <v>1157294.7091767772</v>
      </c>
      <c r="V84" s="295">
        <f>SUM($B$83:V83)</f>
        <v>1254168.7358345918</v>
      </c>
      <c r="W84" s="295">
        <f>SUM($B$83:W83)</f>
        <v>1342216.0718888417</v>
      </c>
      <c r="X84" s="295">
        <f>SUM($B$83:X83)</f>
        <v>1422235.8846259476</v>
      </c>
      <c r="Y84" s="295">
        <f>SUM($B$83:Y83)</f>
        <v>1494955.6354186574</v>
      </c>
      <c r="Z84" s="295">
        <f>SUM($B$83:Z83)</f>
        <v>1561037.4299600141</v>
      </c>
      <c r="AA84" s="295">
        <f>SUM($B$83:AA83)</f>
        <v>1621083.8169461489</v>
      </c>
    </row>
    <row r="85" spans="1:27" s="214" customFormat="1" ht="14.25" x14ac:dyDescent="0.25">
      <c r="A85" s="294" t="s">
        <v>578</v>
      </c>
      <c r="B85" s="296">
        <f>IF((ISERR(IRR($B$80:B80))),0,IF(IRR($B$80:B80)&lt;0,0,IRR($B$80:B80)))</f>
        <v>0</v>
      </c>
      <c r="C85" s="296">
        <f>IF((ISERR(IRR($B$80:C80))),0,IF(IRR($B$80:C80)&lt;0,0,IRR($B$80:C80)))</f>
        <v>0</v>
      </c>
      <c r="D85" s="296">
        <f>IF((ISERR(IRR($B$80:D80))),0,IF(IRR($B$80:D80)&lt;0,0,IRR($B$80:D80)))</f>
        <v>0</v>
      </c>
      <c r="E85" s="296">
        <f>IF((ISERR(IRR($B$80:E80))),0,IF(IRR($B$80:E80)&lt;0,0,IRR($B$80:E80)))</f>
        <v>0</v>
      </c>
      <c r="F85" s="296">
        <f>IF((ISERR(IRR($B$80:F80))),0,IF(IRR($B$80:F80)&lt;0,0,IRR($B$80:F80)))</f>
        <v>0</v>
      </c>
      <c r="G85" s="296">
        <f>IF((ISERR(IRR($B$80:G80))),0,IF(IRR($B$80:G80)&lt;0,0,IRR($B$80:G80)))</f>
        <v>0</v>
      </c>
      <c r="H85" s="296">
        <f>IF((ISERR(IRR($B$80:H80))),0,IF(IRR($B$80:H80)&lt;0,0,IRR($B$80:H80)))</f>
        <v>1.7395611324647176E-2</v>
      </c>
      <c r="I85" s="296">
        <f>IF((ISERR(IRR($B$80:I80))),0,IF(IRR($B$80:I80)&lt;0,0,IRR($B$80:I80)))</f>
        <v>5.4980481062444797E-2</v>
      </c>
      <c r="J85" s="296">
        <f>IF((ISERR(IRR($B$80:J80))),0,IF(IRR($B$80:J80)&lt;0,0,IRR($B$80:J80)))</f>
        <v>8.2746325968514833E-2</v>
      </c>
      <c r="K85" s="296">
        <f>IF((ISERR(IRR($B$80:K80))),0,IF(IRR($B$80:K80)&lt;0,0,IRR($B$80:K80)))</f>
        <v>0.1036265579320732</v>
      </c>
      <c r="L85" s="296">
        <f>IF((ISERR(IRR($B$80:L80))),0,IF(IRR($B$80:L80)&lt;0,0,IRR($B$80:L80)))</f>
        <v>0.11959271542561312</v>
      </c>
      <c r="M85" s="297">
        <f>IF((ISERR(IRR($B$80:M80))),0,IF(IRR($B$80:M80)&lt;0,0,IRR($B$80:M80)))</f>
        <v>0.1319844213312984</v>
      </c>
      <c r="N85" s="296">
        <f>IF((ISERR(IRR($B$80:N80))),0,IF(IRR($B$80:N80)&lt;0,0,IRR($B$80:N80)))</f>
        <v>0.14172843672073276</v>
      </c>
      <c r="O85" s="296">
        <f>IF((ISERR(IRR($B$80:O80))),0,IF(IRR($B$80:O80)&lt;0,0,IRR($B$80:O80)))</f>
        <v>0.14947843955358286</v>
      </c>
      <c r="P85" s="296">
        <f>IF((ISERR(IRR($B$80:P80))),0,IF(IRR($B$80:P80)&lt;0,0,IRR($B$80:P80)))</f>
        <v>0.15570421371388266</v>
      </c>
      <c r="Q85" s="296">
        <f>IF((ISERR(IRR($B$80:Q80))),0,IF(IRR($B$80:Q80)&lt;0,0,IRR($B$80:Q80)))</f>
        <v>0.1607493137012479</v>
      </c>
      <c r="R85" s="296">
        <f>IF((ISERR(IRR($B$80:R80))),0,IF(IRR($B$80:R80)&lt;0,0,IRR($B$80:R80)))</f>
        <v>0.16486901122107089</v>
      </c>
      <c r="S85" s="296">
        <f>IF((ISERR(IRR($B$80:S80))),0,IF(IRR($B$80:S80)&lt;0,0,IRR($B$80:S80)))</f>
        <v>0.16825573768133539</v>
      </c>
      <c r="T85" s="296">
        <f>IF((ISERR(IRR($B$80:T80))),0,IF(IRR($B$80:T80)&lt;0,0,IRR($B$80:T80)))</f>
        <v>0.17105645902246325</v>
      </c>
      <c r="U85" s="296">
        <f>IF((ISERR(IRR($B$80:U80))),0,IF(IRR($B$80:U80)&lt;0,0,IRR($B$80:U80)))</f>
        <v>0.17338474980980711</v>
      </c>
      <c r="V85" s="296">
        <f>IF((ISERR(IRR($B$80:V80))),0,IF(IRR($B$80:V80)&lt;0,0,IRR($B$80:V80)))</f>
        <v>0.17532932168700222</v>
      </c>
      <c r="W85" s="296">
        <f>IF((ISERR(IRR($B$80:W80))),0,IF(IRR($B$80:W80)&lt;0,0,IRR($B$80:W80)))</f>
        <v>0.17696013926538723</v>
      </c>
      <c r="X85" s="296">
        <f>IF((ISERR(IRR($B$80:X80))),0,IF(IRR($B$80:X80)&lt;0,0,IRR($B$80:X80)))</f>
        <v>0.1783328677765863</v>
      </c>
      <c r="Y85" s="296">
        <f>IF((ISERR(IRR($B$80:Y80))),0,IF(IRR($B$80:Y80)&lt;0,0,IRR($B$80:Y80)))</f>
        <v>0.17949214967224991</v>
      </c>
      <c r="Z85" s="296">
        <f>IF((ISERR(IRR($B$80:Z80))),0,IF(IRR($B$80:Z80)&lt;0,0,IRR($B$80:Z80)))</f>
        <v>0.18047404756416219</v>
      </c>
      <c r="AA85" s="296">
        <f>IF((ISERR(IRR($B$80:AA80))),0,IF(IRR($B$80:AA80)&lt;0,0,IRR($B$80:AA80)))</f>
        <v>0.18130788589215641</v>
      </c>
    </row>
    <row r="86" spans="1:27" s="214" customFormat="1" ht="14.25" x14ac:dyDescent="0.25">
      <c r="A86" s="294" t="s">
        <v>579</v>
      </c>
      <c r="B86" s="298">
        <f>IF(AND(B81&gt;0,A81&lt;0),(B70-(B81/(B81-A81))),0)</f>
        <v>0</v>
      </c>
      <c r="C86" s="298">
        <f t="shared" ref="C86:P86" si="27">IF(AND(C81&gt;0,B81&lt;0),(C70-(C81/(C81-B81))),0)</f>
        <v>0</v>
      </c>
      <c r="D86" s="298">
        <f t="shared" si="27"/>
        <v>0</v>
      </c>
      <c r="E86" s="298">
        <f t="shared" si="27"/>
        <v>0</v>
      </c>
      <c r="F86" s="298">
        <f t="shared" si="27"/>
        <v>0</v>
      </c>
      <c r="G86" s="298">
        <f t="shared" si="27"/>
        <v>0</v>
      </c>
      <c r="H86" s="298">
        <f t="shared" si="27"/>
        <v>5.6223802740030759</v>
      </c>
      <c r="I86" s="298">
        <f t="shared" si="27"/>
        <v>0</v>
      </c>
      <c r="J86" s="298">
        <f t="shared" si="27"/>
        <v>0</v>
      </c>
      <c r="K86" s="298">
        <f t="shared" si="27"/>
        <v>0</v>
      </c>
      <c r="L86" s="298">
        <f t="shared" si="27"/>
        <v>0</v>
      </c>
      <c r="M86" s="299">
        <f t="shared" si="27"/>
        <v>0</v>
      </c>
      <c r="N86" s="298">
        <f t="shared" si="27"/>
        <v>0</v>
      </c>
      <c r="O86" s="298">
        <f t="shared" si="27"/>
        <v>0</v>
      </c>
      <c r="P86" s="298">
        <f t="shared" si="27"/>
        <v>0</v>
      </c>
      <c r="Q86" s="298">
        <f t="shared" ref="Q86:AA86" si="28">IF(AND(Q81&gt;0,P81&lt;0),(Q71-(Q81/(Q81-P81))),0)</f>
        <v>0</v>
      </c>
      <c r="R86" s="298">
        <f t="shared" si="28"/>
        <v>0</v>
      </c>
      <c r="S86" s="298">
        <f t="shared" si="28"/>
        <v>0</v>
      </c>
      <c r="T86" s="298">
        <f t="shared" si="28"/>
        <v>0</v>
      </c>
      <c r="U86" s="298">
        <f t="shared" si="28"/>
        <v>0</v>
      </c>
      <c r="V86" s="298">
        <f t="shared" si="28"/>
        <v>0</v>
      </c>
      <c r="W86" s="298">
        <f t="shared" si="28"/>
        <v>0</v>
      </c>
      <c r="X86" s="298">
        <f t="shared" si="28"/>
        <v>0</v>
      </c>
      <c r="Y86" s="298">
        <f t="shared" si="28"/>
        <v>0</v>
      </c>
      <c r="Z86" s="298">
        <f t="shared" si="28"/>
        <v>0</v>
      </c>
      <c r="AA86" s="298">
        <f t="shared" si="28"/>
        <v>0</v>
      </c>
    </row>
    <row r="87" spans="1:27" s="214" customFormat="1" ht="15" thickBot="1" x14ac:dyDescent="0.3">
      <c r="A87" s="300" t="s">
        <v>580</v>
      </c>
      <c r="B87" s="301">
        <f>IF(AND(B84&gt;0,A84&lt;0),(B70-(B84/(B84-A84))),0)</f>
        <v>0</v>
      </c>
      <c r="C87" s="301">
        <f t="shared" ref="C87:AA87" si="29">IF(AND(C84&gt;0,B84&lt;0),(C70-(C84/(C84-B84))),0)</f>
        <v>0</v>
      </c>
      <c r="D87" s="301">
        <f t="shared" si="29"/>
        <v>0</v>
      </c>
      <c r="E87" s="301">
        <f t="shared" si="29"/>
        <v>0</v>
      </c>
      <c r="F87" s="301">
        <f t="shared" si="29"/>
        <v>0</v>
      </c>
      <c r="G87" s="301">
        <f t="shared" si="29"/>
        <v>0</v>
      </c>
      <c r="H87" s="301">
        <f t="shared" si="29"/>
        <v>0</v>
      </c>
      <c r="I87" s="301">
        <f t="shared" si="29"/>
        <v>0</v>
      </c>
      <c r="J87" s="301">
        <f t="shared" si="29"/>
        <v>0</v>
      </c>
      <c r="K87" s="301">
        <f t="shared" si="29"/>
        <v>0</v>
      </c>
      <c r="L87" s="301">
        <f t="shared" si="29"/>
        <v>0</v>
      </c>
      <c r="M87" s="302">
        <f t="shared" si="29"/>
        <v>0</v>
      </c>
      <c r="N87" s="301">
        <f t="shared" si="29"/>
        <v>11.294879154580451</v>
      </c>
      <c r="O87" s="301">
        <f t="shared" si="29"/>
        <v>0</v>
      </c>
      <c r="P87" s="301">
        <f t="shared" si="29"/>
        <v>0</v>
      </c>
      <c r="Q87" s="301">
        <f t="shared" si="29"/>
        <v>0</v>
      </c>
      <c r="R87" s="301">
        <f t="shared" si="29"/>
        <v>0</v>
      </c>
      <c r="S87" s="301">
        <f t="shared" si="29"/>
        <v>0</v>
      </c>
      <c r="T87" s="301">
        <f t="shared" si="29"/>
        <v>0</v>
      </c>
      <c r="U87" s="301">
        <f t="shared" si="29"/>
        <v>0</v>
      </c>
      <c r="V87" s="301">
        <f t="shared" si="29"/>
        <v>0</v>
      </c>
      <c r="W87" s="301">
        <f t="shared" si="29"/>
        <v>0</v>
      </c>
      <c r="X87" s="301">
        <f t="shared" si="29"/>
        <v>0</v>
      </c>
      <c r="Y87" s="301">
        <f t="shared" si="29"/>
        <v>0</v>
      </c>
      <c r="Z87" s="301">
        <f t="shared" si="29"/>
        <v>0</v>
      </c>
      <c r="AA87" s="301">
        <f t="shared" si="29"/>
        <v>0</v>
      </c>
    </row>
    <row r="88" spans="1:27" x14ac:dyDescent="0.25">
      <c r="C88" s="303"/>
      <c r="D88" s="303"/>
      <c r="E88" s="303"/>
      <c r="F88" s="303"/>
      <c r="G88" s="303"/>
      <c r="H88" s="303"/>
      <c r="I88" s="303"/>
      <c r="J88" s="303"/>
    </row>
    <row r="89" spans="1:27" ht="64.5" customHeight="1" x14ac:dyDescent="0.25">
      <c r="A89" s="363"/>
      <c r="B89" s="363"/>
      <c r="C89" s="363"/>
      <c r="D89" s="363"/>
      <c r="E89" s="363"/>
      <c r="F89" s="363"/>
      <c r="G89" s="363"/>
      <c r="H89" s="363"/>
      <c r="I89" s="363"/>
      <c r="J89" s="363"/>
      <c r="K89" s="363"/>
    </row>
    <row r="91" spans="1:27" x14ac:dyDescent="0.25">
      <c r="C91" s="303"/>
    </row>
    <row r="94" spans="1:27" ht="27.75" x14ac:dyDescent="0.25">
      <c r="B94" s="212"/>
      <c r="M94" s="212"/>
    </row>
    <row r="95" spans="1:27" ht="27.75" x14ac:dyDescent="0.25">
      <c r="B95" s="212"/>
      <c r="M95" s="304"/>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25" sqref="J25"/>
    </sheetView>
  </sheetViews>
  <sheetFormatPr defaultRowHeight="15.75" x14ac:dyDescent="0.25"/>
  <cols>
    <col min="1" max="1" width="9.140625" style="71"/>
    <col min="2" max="2" width="37.7109375" style="71" customWidth="1"/>
    <col min="3" max="3" width="13.85546875" style="71" customWidth="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09" t="str">
        <f>'1. паспорт местоположение'!A5:C5</f>
        <v>Год раскрытия информации: 2022 год</v>
      </c>
      <c r="B5" s="309"/>
      <c r="C5" s="309"/>
      <c r="D5" s="309"/>
      <c r="E5" s="309"/>
      <c r="F5" s="309"/>
      <c r="G5" s="309"/>
      <c r="H5" s="309"/>
      <c r="I5" s="309"/>
      <c r="J5" s="309"/>
      <c r="K5" s="309"/>
      <c r="L5" s="309"/>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10" t="s">
        <v>9</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5" t="s">
        <v>599</v>
      </c>
      <c r="B12" s="315"/>
      <c r="C12" s="315"/>
      <c r="D12" s="315"/>
      <c r="E12" s="315"/>
      <c r="F12" s="315"/>
      <c r="G12" s="315"/>
      <c r="H12" s="315"/>
      <c r="I12" s="315"/>
      <c r="J12" s="315"/>
      <c r="K12" s="315"/>
      <c r="L12" s="315"/>
    </row>
    <row r="13" spans="1:44" x14ac:dyDescent="0.25">
      <c r="A13" s="310" t="s">
        <v>8</v>
      </c>
      <c r="B13" s="310"/>
      <c r="C13" s="310"/>
      <c r="D13" s="310"/>
      <c r="E13" s="310"/>
      <c r="F13" s="310"/>
      <c r="G13" s="310"/>
      <c r="H13" s="310"/>
      <c r="I13" s="310"/>
      <c r="J13" s="310"/>
      <c r="K13" s="310"/>
      <c r="L13" s="310"/>
    </row>
    <row r="14" spans="1:44" ht="18.75" x14ac:dyDescent="0.25">
      <c r="A14" s="321"/>
      <c r="B14" s="321"/>
      <c r="C14" s="321"/>
      <c r="D14" s="321"/>
      <c r="E14" s="321"/>
      <c r="F14" s="321"/>
      <c r="G14" s="321"/>
      <c r="H14" s="321"/>
      <c r="I14" s="321"/>
      <c r="J14" s="321"/>
      <c r="K14" s="321"/>
      <c r="L14" s="321"/>
    </row>
    <row r="15" spans="1:44" x14ac:dyDescent="0.25">
      <c r="A15" s="316"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5" s="316"/>
      <c r="C15" s="316"/>
      <c r="D15" s="316"/>
      <c r="E15" s="316"/>
      <c r="F15" s="316"/>
      <c r="G15" s="316"/>
      <c r="H15" s="316"/>
      <c r="I15" s="316"/>
      <c r="J15" s="316"/>
      <c r="K15" s="316"/>
      <c r="L15" s="316"/>
    </row>
    <row r="16" spans="1:44" x14ac:dyDescent="0.25">
      <c r="A16" s="310" t="s">
        <v>7</v>
      </c>
      <c r="B16" s="310"/>
      <c r="C16" s="310"/>
      <c r="D16" s="310"/>
      <c r="E16" s="310"/>
      <c r="F16" s="310"/>
      <c r="G16" s="310"/>
      <c r="H16" s="310"/>
      <c r="I16" s="310"/>
      <c r="J16" s="310"/>
      <c r="K16" s="310"/>
      <c r="L16" s="310"/>
    </row>
    <row r="17" spans="1:12" ht="15.75" customHeight="1" x14ac:dyDescent="0.25">
      <c r="L17" s="110"/>
    </row>
    <row r="18" spans="1:12" x14ac:dyDescent="0.25">
      <c r="K18" s="109"/>
    </row>
    <row r="19" spans="1:12" ht="15.75" customHeight="1" x14ac:dyDescent="0.25">
      <c r="A19" s="375" t="s">
        <v>505</v>
      </c>
      <c r="B19" s="375"/>
      <c r="C19" s="375"/>
      <c r="D19" s="375"/>
      <c r="E19" s="375"/>
      <c r="F19" s="375"/>
      <c r="G19" s="375"/>
      <c r="H19" s="375"/>
      <c r="I19" s="375"/>
      <c r="J19" s="375"/>
      <c r="K19" s="375"/>
      <c r="L19" s="375"/>
    </row>
    <row r="20" spans="1:12" x14ac:dyDescent="0.25">
      <c r="A20" s="75"/>
      <c r="B20" s="75"/>
      <c r="C20" s="108"/>
      <c r="D20" s="108"/>
      <c r="E20" s="108"/>
      <c r="F20" s="108"/>
      <c r="G20" s="108"/>
      <c r="H20" s="108"/>
      <c r="I20" s="108"/>
      <c r="J20" s="108"/>
      <c r="K20" s="108"/>
      <c r="L20" s="108"/>
    </row>
    <row r="21" spans="1:12" ht="28.5" customHeight="1" x14ac:dyDescent="0.25">
      <c r="A21" s="365" t="s">
        <v>237</v>
      </c>
      <c r="B21" s="365" t="s">
        <v>236</v>
      </c>
      <c r="C21" s="371" t="s">
        <v>436</v>
      </c>
      <c r="D21" s="371"/>
      <c r="E21" s="371"/>
      <c r="F21" s="371"/>
      <c r="G21" s="371"/>
      <c r="H21" s="371"/>
      <c r="I21" s="366" t="s">
        <v>235</v>
      </c>
      <c r="J21" s="368" t="s">
        <v>438</v>
      </c>
      <c r="K21" s="365" t="s">
        <v>234</v>
      </c>
      <c r="L21" s="367" t="s">
        <v>437</v>
      </c>
    </row>
    <row r="22" spans="1:12" ht="58.5" customHeight="1" x14ac:dyDescent="0.25">
      <c r="A22" s="365"/>
      <c r="B22" s="365"/>
      <c r="C22" s="372" t="s">
        <v>3</v>
      </c>
      <c r="D22" s="372"/>
      <c r="E22" s="169"/>
      <c r="F22" s="170"/>
      <c r="G22" s="373" t="s">
        <v>2</v>
      </c>
      <c r="H22" s="374"/>
      <c r="I22" s="366"/>
      <c r="J22" s="369"/>
      <c r="K22" s="365"/>
      <c r="L22" s="367"/>
    </row>
    <row r="23" spans="1:12" ht="47.25" x14ac:dyDescent="0.25">
      <c r="A23" s="365"/>
      <c r="B23" s="365"/>
      <c r="C23" s="107" t="s">
        <v>233</v>
      </c>
      <c r="D23" s="107" t="s">
        <v>232</v>
      </c>
      <c r="E23" s="107" t="s">
        <v>233</v>
      </c>
      <c r="F23" s="107" t="s">
        <v>232</v>
      </c>
      <c r="G23" s="107" t="s">
        <v>233</v>
      </c>
      <c r="H23" s="107" t="s">
        <v>232</v>
      </c>
      <c r="I23" s="366"/>
      <c r="J23" s="370"/>
      <c r="K23" s="365"/>
      <c r="L23" s="367"/>
    </row>
    <row r="24" spans="1:12" x14ac:dyDescent="0.25">
      <c r="A24" s="82">
        <v>1</v>
      </c>
      <c r="B24" s="82">
        <v>2</v>
      </c>
      <c r="C24" s="107">
        <v>3</v>
      </c>
      <c r="D24" s="107">
        <v>4</v>
      </c>
      <c r="E24" s="107">
        <v>5</v>
      </c>
      <c r="F24" s="107">
        <v>6</v>
      </c>
      <c r="G24" s="107">
        <v>7</v>
      </c>
      <c r="H24" s="107">
        <v>8</v>
      </c>
      <c r="I24" s="107">
        <v>9</v>
      </c>
      <c r="J24" s="107">
        <v>10</v>
      </c>
      <c r="K24" s="107">
        <v>11</v>
      </c>
      <c r="L24" s="107">
        <v>12</v>
      </c>
    </row>
    <row r="25" spans="1:12" ht="31.5" x14ac:dyDescent="0.25">
      <c r="A25" s="99">
        <v>1</v>
      </c>
      <c r="B25" s="100" t="s">
        <v>231</v>
      </c>
      <c r="C25" s="100"/>
      <c r="D25" s="105"/>
      <c r="E25" s="105"/>
      <c r="F25" s="105"/>
      <c r="G25" s="105"/>
      <c r="H25" s="105"/>
      <c r="I25" s="105"/>
      <c r="J25" s="105"/>
      <c r="K25" s="96"/>
      <c r="L25" s="119"/>
    </row>
    <row r="26" spans="1:12" ht="21.75" customHeight="1" x14ac:dyDescent="0.25">
      <c r="A26" s="99" t="s">
        <v>230</v>
      </c>
      <c r="B26" s="106" t="s">
        <v>443</v>
      </c>
      <c r="C26" s="97"/>
      <c r="D26" s="105"/>
      <c r="E26" s="105"/>
      <c r="F26" s="105"/>
      <c r="G26" s="105"/>
      <c r="H26" s="105"/>
      <c r="I26" s="105"/>
      <c r="J26" s="105"/>
      <c r="K26" s="96"/>
      <c r="L26" s="96"/>
    </row>
    <row r="27" spans="1:12" s="78" customFormat="1" ht="39" customHeight="1" x14ac:dyDescent="0.25">
      <c r="A27" s="99" t="s">
        <v>229</v>
      </c>
      <c r="B27" s="106" t="s">
        <v>445</v>
      </c>
      <c r="C27" s="97"/>
      <c r="D27" s="105"/>
      <c r="E27" s="105"/>
      <c r="F27" s="105"/>
      <c r="G27" s="105"/>
      <c r="H27" s="105"/>
      <c r="I27" s="105"/>
      <c r="J27" s="105"/>
      <c r="K27" s="96"/>
      <c r="L27" s="96"/>
    </row>
    <row r="28" spans="1:12" s="78" customFormat="1" ht="70.5" customHeight="1" x14ac:dyDescent="0.25">
      <c r="A28" s="99" t="s">
        <v>444</v>
      </c>
      <c r="B28" s="106" t="s">
        <v>449</v>
      </c>
      <c r="C28" s="97"/>
      <c r="D28" s="105"/>
      <c r="E28" s="105"/>
      <c r="F28" s="105"/>
      <c r="G28" s="105"/>
      <c r="H28" s="105"/>
      <c r="I28" s="105"/>
      <c r="J28" s="105"/>
      <c r="K28" s="96"/>
      <c r="L28" s="96"/>
    </row>
    <row r="29" spans="1:12" s="78" customFormat="1" ht="54" customHeight="1" x14ac:dyDescent="0.25">
      <c r="A29" s="99" t="s">
        <v>228</v>
      </c>
      <c r="B29" s="106" t="s">
        <v>448</v>
      </c>
      <c r="C29" s="97"/>
      <c r="D29" s="105"/>
      <c r="E29" s="105"/>
      <c r="F29" s="105"/>
      <c r="G29" s="105"/>
      <c r="H29" s="105"/>
      <c r="I29" s="105"/>
      <c r="J29" s="105"/>
      <c r="K29" s="96"/>
      <c r="L29" s="96"/>
    </row>
    <row r="30" spans="1:12" s="78" customFormat="1" ht="42" customHeight="1" x14ac:dyDescent="0.25">
      <c r="A30" s="99" t="s">
        <v>227</v>
      </c>
      <c r="B30" s="106" t="s">
        <v>450</v>
      </c>
      <c r="C30" s="97"/>
      <c r="D30" s="105"/>
      <c r="E30" s="105"/>
      <c r="F30" s="105"/>
      <c r="G30" s="105"/>
      <c r="H30" s="105"/>
      <c r="I30" s="105"/>
      <c r="J30" s="105"/>
      <c r="K30" s="96"/>
      <c r="L30" s="96"/>
    </row>
    <row r="31" spans="1:12" s="78" customFormat="1" ht="37.5" customHeight="1" x14ac:dyDescent="0.25">
      <c r="A31" s="99" t="s">
        <v>226</v>
      </c>
      <c r="B31" s="98" t="s">
        <v>446</v>
      </c>
      <c r="C31" s="97"/>
      <c r="D31" s="105"/>
      <c r="E31" s="105"/>
      <c r="F31" s="105"/>
      <c r="G31" s="105"/>
      <c r="H31" s="105"/>
      <c r="I31" s="105"/>
      <c r="J31" s="105"/>
      <c r="K31" s="96"/>
      <c r="L31" s="96"/>
    </row>
    <row r="32" spans="1:12" s="78" customFormat="1" ht="31.5" x14ac:dyDescent="0.25">
      <c r="A32" s="99" t="s">
        <v>224</v>
      </c>
      <c r="B32" s="98" t="s">
        <v>451</v>
      </c>
      <c r="C32" s="97"/>
      <c r="D32" s="105"/>
      <c r="E32" s="105"/>
      <c r="F32" s="105"/>
      <c r="G32" s="105"/>
      <c r="H32" s="105"/>
      <c r="I32" s="105"/>
      <c r="J32" s="105"/>
      <c r="K32" s="96"/>
      <c r="L32" s="96"/>
    </row>
    <row r="33" spans="1:12" s="78" customFormat="1" ht="37.5" customHeight="1" x14ac:dyDescent="0.25">
      <c r="A33" s="99" t="s">
        <v>462</v>
      </c>
      <c r="B33" s="98" t="s">
        <v>376</v>
      </c>
      <c r="C33" s="97"/>
      <c r="D33" s="105"/>
      <c r="E33" s="105"/>
      <c r="F33" s="105"/>
      <c r="G33" s="105"/>
      <c r="H33" s="105"/>
      <c r="I33" s="105"/>
      <c r="J33" s="105"/>
      <c r="K33" s="96"/>
      <c r="L33" s="96"/>
    </row>
    <row r="34" spans="1:12" s="78" customFormat="1" ht="47.25" customHeight="1" x14ac:dyDescent="0.25">
      <c r="A34" s="99" t="s">
        <v>463</v>
      </c>
      <c r="B34" s="98" t="s">
        <v>455</v>
      </c>
      <c r="C34" s="97"/>
      <c r="D34" s="104"/>
      <c r="E34" s="104"/>
      <c r="F34" s="104"/>
      <c r="G34" s="104"/>
      <c r="H34" s="104"/>
      <c r="I34" s="104"/>
      <c r="J34" s="104"/>
      <c r="K34" s="104"/>
      <c r="L34" s="96"/>
    </row>
    <row r="35" spans="1:12" s="78" customFormat="1" ht="49.5" customHeight="1" x14ac:dyDescent="0.25">
      <c r="A35" s="99" t="s">
        <v>464</v>
      </c>
      <c r="B35" s="98" t="s">
        <v>225</v>
      </c>
      <c r="C35" s="97"/>
      <c r="D35" s="104"/>
      <c r="E35" s="104"/>
      <c r="F35" s="104"/>
      <c r="G35" s="104"/>
      <c r="H35" s="104"/>
      <c r="I35" s="104"/>
      <c r="J35" s="104"/>
      <c r="K35" s="104"/>
      <c r="L35" s="96"/>
    </row>
    <row r="36" spans="1:12" ht="37.5" customHeight="1" x14ac:dyDescent="0.25">
      <c r="A36" s="99" t="s">
        <v>465</v>
      </c>
      <c r="B36" s="98" t="s">
        <v>447</v>
      </c>
      <c r="C36" s="97"/>
      <c r="D36" s="103"/>
      <c r="E36" s="103"/>
      <c r="F36" s="102"/>
      <c r="G36" s="102"/>
      <c r="H36" s="102"/>
      <c r="I36" s="101"/>
      <c r="J36" s="101"/>
      <c r="K36" s="96"/>
      <c r="L36" s="96"/>
    </row>
    <row r="37" spans="1:12" x14ac:dyDescent="0.25">
      <c r="A37" s="99" t="s">
        <v>466</v>
      </c>
      <c r="B37" s="98" t="s">
        <v>223</v>
      </c>
      <c r="C37" s="97"/>
      <c r="D37" s="103"/>
      <c r="E37" s="103"/>
      <c r="F37" s="102"/>
      <c r="G37" s="102"/>
      <c r="H37" s="102"/>
      <c r="I37" s="101"/>
      <c r="J37" s="101"/>
      <c r="K37" s="96"/>
      <c r="L37" s="96"/>
    </row>
    <row r="38" spans="1:12" x14ac:dyDescent="0.25">
      <c r="A38" s="99" t="s">
        <v>467</v>
      </c>
      <c r="B38" s="100" t="s">
        <v>222</v>
      </c>
      <c r="C38" s="97"/>
      <c r="D38" s="96"/>
      <c r="E38" s="96"/>
      <c r="F38" s="96"/>
      <c r="G38" s="96"/>
      <c r="H38" s="96"/>
      <c r="I38" s="96"/>
      <c r="J38" s="96"/>
      <c r="K38" s="96"/>
      <c r="L38" s="96"/>
    </row>
    <row r="39" spans="1:12" ht="63" x14ac:dyDescent="0.25">
      <c r="A39" s="99">
        <v>2</v>
      </c>
      <c r="B39" s="98" t="s">
        <v>452</v>
      </c>
      <c r="C39" s="100"/>
      <c r="D39" s="96"/>
      <c r="E39" s="96"/>
      <c r="F39" s="96"/>
      <c r="G39" s="96"/>
      <c r="H39" s="96"/>
      <c r="I39" s="96"/>
      <c r="J39" s="96"/>
      <c r="K39" s="96"/>
      <c r="L39" s="96"/>
    </row>
    <row r="40" spans="1:12" ht="33.75" customHeight="1" x14ac:dyDescent="0.25">
      <c r="A40" s="99" t="s">
        <v>221</v>
      </c>
      <c r="B40" s="98" t="s">
        <v>454</v>
      </c>
      <c r="C40" s="97"/>
      <c r="D40" s="96"/>
      <c r="E40" s="96"/>
      <c r="F40" s="96"/>
      <c r="G40" s="96"/>
      <c r="H40" s="96"/>
      <c r="I40" s="96"/>
      <c r="J40" s="96"/>
      <c r="K40" s="96"/>
      <c r="L40" s="96"/>
    </row>
    <row r="41" spans="1:12" ht="63" customHeight="1" x14ac:dyDescent="0.25">
      <c r="A41" s="99" t="s">
        <v>220</v>
      </c>
      <c r="B41" s="100" t="s">
        <v>536</v>
      </c>
      <c r="C41" s="97"/>
      <c r="D41" s="96"/>
      <c r="E41" s="96"/>
      <c r="F41" s="96"/>
      <c r="G41" s="96"/>
      <c r="H41" s="96"/>
      <c r="I41" s="96"/>
      <c r="J41" s="96"/>
      <c r="K41" s="96"/>
      <c r="L41" s="96"/>
    </row>
    <row r="42" spans="1:12" ht="58.5" customHeight="1" x14ac:dyDescent="0.25">
      <c r="A42" s="99">
        <v>3</v>
      </c>
      <c r="B42" s="98" t="s">
        <v>453</v>
      </c>
      <c r="C42" s="100"/>
      <c r="D42" s="96"/>
      <c r="E42" s="96"/>
      <c r="F42" s="96"/>
      <c r="G42" s="96"/>
      <c r="H42" s="96"/>
      <c r="I42" s="96"/>
      <c r="J42" s="96"/>
      <c r="K42" s="96"/>
      <c r="L42" s="96"/>
    </row>
    <row r="43" spans="1:12" ht="34.5" customHeight="1" x14ac:dyDescent="0.25">
      <c r="A43" s="99" t="s">
        <v>219</v>
      </c>
      <c r="B43" s="98" t="s">
        <v>217</v>
      </c>
      <c r="C43" s="97"/>
      <c r="D43" s="96"/>
      <c r="E43" s="96"/>
      <c r="F43" s="96"/>
      <c r="G43" s="96"/>
      <c r="H43" s="96"/>
      <c r="I43" s="96"/>
      <c r="J43" s="96"/>
      <c r="K43" s="96"/>
      <c r="L43" s="96"/>
    </row>
    <row r="44" spans="1:12" ht="24.75" customHeight="1" x14ac:dyDescent="0.25">
      <c r="A44" s="99" t="s">
        <v>218</v>
      </c>
      <c r="B44" s="98" t="s">
        <v>215</v>
      </c>
      <c r="C44" s="97"/>
      <c r="D44" s="96"/>
      <c r="E44" s="96"/>
      <c r="F44" s="96"/>
      <c r="G44" s="96"/>
      <c r="H44" s="96"/>
      <c r="I44" s="96"/>
      <c r="J44" s="96"/>
      <c r="K44" s="96"/>
      <c r="L44" s="96"/>
    </row>
    <row r="45" spans="1:12" ht="90.75" customHeight="1" x14ac:dyDescent="0.25">
      <c r="A45" s="99" t="s">
        <v>216</v>
      </c>
      <c r="B45" s="98" t="s">
        <v>458</v>
      </c>
      <c r="C45" s="97"/>
      <c r="D45" s="96"/>
      <c r="E45" s="96"/>
      <c r="F45" s="96"/>
      <c r="G45" s="96"/>
      <c r="H45" s="96"/>
      <c r="I45" s="96"/>
      <c r="J45" s="96"/>
      <c r="K45" s="96"/>
      <c r="L45" s="96"/>
    </row>
    <row r="46" spans="1:12" ht="167.25" customHeight="1" x14ac:dyDescent="0.25">
      <c r="A46" s="99" t="s">
        <v>214</v>
      </c>
      <c r="B46" s="98" t="s">
        <v>456</v>
      </c>
      <c r="C46" s="97"/>
      <c r="D46" s="96"/>
      <c r="E46" s="96"/>
      <c r="F46" s="96"/>
      <c r="G46" s="96"/>
      <c r="H46" s="96"/>
      <c r="I46" s="96"/>
      <c r="J46" s="96"/>
      <c r="K46" s="96"/>
      <c r="L46" s="96"/>
    </row>
    <row r="47" spans="1:12" ht="30.75" customHeight="1" x14ac:dyDescent="0.25">
      <c r="A47" s="99" t="s">
        <v>212</v>
      </c>
      <c r="B47" s="98" t="s">
        <v>213</v>
      </c>
      <c r="C47" s="97"/>
      <c r="D47" s="96"/>
      <c r="E47" s="96"/>
      <c r="F47" s="96"/>
      <c r="G47" s="96"/>
      <c r="H47" s="96"/>
      <c r="I47" s="96"/>
      <c r="J47" s="96"/>
      <c r="K47" s="96"/>
      <c r="L47" s="96"/>
    </row>
    <row r="48" spans="1:12" ht="37.5" customHeight="1" x14ac:dyDescent="0.25">
      <c r="A48" s="99" t="s">
        <v>468</v>
      </c>
      <c r="B48" s="100" t="s">
        <v>211</v>
      </c>
      <c r="C48" s="97"/>
      <c r="D48" s="96"/>
      <c r="E48" s="96"/>
      <c r="F48" s="96"/>
      <c r="G48" s="96"/>
      <c r="H48" s="96"/>
      <c r="I48" s="96"/>
      <c r="J48" s="96"/>
      <c r="K48" s="96"/>
      <c r="L48" s="96"/>
    </row>
    <row r="49" spans="1:12" ht="35.25" customHeight="1" x14ac:dyDescent="0.25">
      <c r="A49" s="99">
        <v>4</v>
      </c>
      <c r="B49" s="98" t="s">
        <v>209</v>
      </c>
      <c r="C49" s="100"/>
      <c r="D49" s="96"/>
      <c r="E49" s="96"/>
      <c r="F49" s="96"/>
      <c r="G49" s="96"/>
      <c r="H49" s="96"/>
      <c r="I49" s="96"/>
      <c r="J49" s="96"/>
      <c r="K49" s="96"/>
      <c r="L49" s="96"/>
    </row>
    <row r="50" spans="1:12" ht="86.25" customHeight="1" x14ac:dyDescent="0.25">
      <c r="A50" s="99" t="s">
        <v>210</v>
      </c>
      <c r="B50" s="98" t="s">
        <v>457</v>
      </c>
      <c r="C50" s="100"/>
      <c r="D50" s="96"/>
      <c r="E50" s="96"/>
      <c r="F50" s="96"/>
      <c r="G50" s="96"/>
      <c r="H50" s="96"/>
      <c r="I50" s="96"/>
      <c r="J50" s="96"/>
      <c r="K50" s="96"/>
      <c r="L50" s="96"/>
    </row>
    <row r="51" spans="1:12" ht="77.25" customHeight="1" x14ac:dyDescent="0.25">
      <c r="A51" s="99" t="s">
        <v>208</v>
      </c>
      <c r="B51" s="98" t="s">
        <v>459</v>
      </c>
      <c r="C51" s="97"/>
      <c r="D51" s="96"/>
      <c r="E51" s="96"/>
      <c r="F51" s="96"/>
      <c r="G51" s="96"/>
      <c r="H51" s="96"/>
      <c r="I51" s="96"/>
      <c r="J51" s="96"/>
      <c r="K51" s="96"/>
      <c r="L51" s="96"/>
    </row>
    <row r="52" spans="1:12" ht="71.25" customHeight="1" x14ac:dyDescent="0.25">
      <c r="A52" s="99" t="s">
        <v>206</v>
      </c>
      <c r="B52" s="98" t="s">
        <v>207</v>
      </c>
      <c r="C52" s="97"/>
      <c r="D52" s="96"/>
      <c r="E52" s="96"/>
      <c r="F52" s="96"/>
      <c r="G52" s="96"/>
      <c r="H52" s="96"/>
      <c r="I52" s="96"/>
      <c r="J52" s="96"/>
      <c r="K52" s="96"/>
      <c r="L52" s="96"/>
    </row>
    <row r="53" spans="1:12" ht="48" customHeight="1" x14ac:dyDescent="0.25">
      <c r="A53" s="99" t="s">
        <v>204</v>
      </c>
      <c r="B53" s="178" t="s">
        <v>460</v>
      </c>
      <c r="C53" s="97"/>
      <c r="D53" s="96"/>
      <c r="E53" s="96"/>
      <c r="F53" s="96"/>
      <c r="G53" s="96"/>
      <c r="H53" s="96"/>
      <c r="I53" s="96"/>
      <c r="J53" s="96"/>
      <c r="K53" s="96"/>
      <c r="L53" s="96"/>
    </row>
    <row r="54" spans="1:12" ht="46.5" customHeight="1" x14ac:dyDescent="0.25">
      <c r="A54" s="99" t="s">
        <v>461</v>
      </c>
      <c r="B54" s="98" t="s">
        <v>205</v>
      </c>
      <c r="C54" s="97"/>
      <c r="D54" s="96"/>
      <c r="E54" s="96"/>
      <c r="F54" s="96"/>
      <c r="G54" s="96"/>
      <c r="H54" s="96"/>
      <c r="I54" s="96"/>
      <c r="J54" s="96"/>
      <c r="K54" s="96"/>
      <c r="L54" s="9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10" zoomScale="55" zoomScaleNormal="70" zoomScaleSheetLayoutView="55" workbookViewId="0">
      <selection activeCell="L35" sqref="L35"/>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7" width="6.140625" style="70" customWidth="1"/>
    <col min="18" max="18" width="8.5703125" style="70" customWidth="1"/>
    <col min="19" max="21" width="6.140625" style="70" customWidth="1"/>
    <col min="22" max="22" width="10" style="70" customWidth="1"/>
    <col min="23" max="31" width="6.140625" style="70" customWidth="1"/>
    <col min="32" max="32" width="13.140625" style="70" customWidth="1"/>
    <col min="33" max="33" width="24.85546875" style="70" customWidth="1"/>
    <col min="34" max="16384" width="9.140625" style="70"/>
  </cols>
  <sheetData>
    <row r="1" spans="1:33" ht="18.75" x14ac:dyDescent="0.25">
      <c r="A1" s="71"/>
      <c r="B1" s="71"/>
      <c r="C1" s="71"/>
      <c r="D1" s="71"/>
      <c r="E1" s="71"/>
      <c r="F1" s="71"/>
      <c r="L1" s="71"/>
      <c r="M1" s="71"/>
      <c r="AG1" s="43" t="s">
        <v>70</v>
      </c>
    </row>
    <row r="2" spans="1:33" ht="18.75" x14ac:dyDescent="0.3">
      <c r="A2" s="71"/>
      <c r="B2" s="71"/>
      <c r="C2" s="71"/>
      <c r="D2" s="71"/>
      <c r="E2" s="71"/>
      <c r="F2" s="71"/>
      <c r="L2" s="71"/>
      <c r="M2" s="71"/>
      <c r="AG2" s="15" t="s">
        <v>11</v>
      </c>
    </row>
    <row r="3" spans="1:33" ht="18.75" x14ac:dyDescent="0.3">
      <c r="A3" s="71"/>
      <c r="B3" s="71"/>
      <c r="C3" s="71"/>
      <c r="D3" s="71"/>
      <c r="E3" s="71"/>
      <c r="F3" s="71"/>
      <c r="L3" s="71"/>
      <c r="M3" s="71"/>
      <c r="AG3" s="15" t="s">
        <v>69</v>
      </c>
    </row>
    <row r="4" spans="1:33"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c r="AD4" s="309"/>
      <c r="AE4" s="309"/>
      <c r="AF4" s="309"/>
      <c r="AG4" s="309"/>
    </row>
    <row r="5" spans="1:33" ht="18.75" x14ac:dyDescent="0.3">
      <c r="A5" s="71"/>
      <c r="B5" s="71"/>
      <c r="C5" s="71"/>
      <c r="D5" s="71"/>
      <c r="E5" s="71"/>
      <c r="F5" s="71"/>
      <c r="L5" s="71"/>
      <c r="M5" s="71"/>
      <c r="AG5" s="15"/>
    </row>
    <row r="6" spans="1:33"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c r="AD6" s="313"/>
      <c r="AE6" s="313"/>
      <c r="AF6" s="313"/>
      <c r="AG6" s="313"/>
    </row>
    <row r="7" spans="1:33" ht="18.75" x14ac:dyDescent="0.25">
      <c r="A7" s="13"/>
      <c r="B7" s="13"/>
      <c r="C7" s="13"/>
      <c r="D7" s="13"/>
      <c r="E7" s="13"/>
      <c r="F7" s="13"/>
      <c r="G7" s="13"/>
      <c r="H7" s="13"/>
      <c r="I7" s="13"/>
      <c r="J7" s="94"/>
      <c r="K7" s="94"/>
      <c r="L7" s="94"/>
      <c r="M7" s="94"/>
      <c r="N7" s="94"/>
      <c r="O7" s="94"/>
      <c r="P7" s="94"/>
      <c r="Q7" s="94"/>
      <c r="R7" s="94"/>
      <c r="S7" s="94"/>
      <c r="T7" s="94"/>
      <c r="U7" s="94"/>
      <c r="V7" s="94"/>
      <c r="W7" s="94"/>
      <c r="X7" s="94"/>
      <c r="Y7" s="94"/>
      <c r="Z7" s="94"/>
      <c r="AA7" s="94"/>
      <c r="AB7" s="94"/>
      <c r="AC7" s="94"/>
      <c r="AD7" s="94"/>
      <c r="AE7" s="94"/>
      <c r="AF7" s="94"/>
      <c r="AG7" s="94"/>
    </row>
    <row r="8" spans="1:33"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row>
    <row r="9" spans="1:33"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row>
    <row r="10" spans="1:33" ht="18.75" x14ac:dyDescent="0.25">
      <c r="A10" s="13"/>
      <c r="B10" s="13"/>
      <c r="C10" s="13"/>
      <c r="D10" s="13"/>
      <c r="E10" s="13"/>
      <c r="F10" s="13"/>
      <c r="G10" s="13"/>
      <c r="H10" s="13"/>
      <c r="I10" s="13"/>
      <c r="J10" s="94"/>
      <c r="K10" s="94"/>
      <c r="L10" s="94"/>
      <c r="M10" s="94"/>
      <c r="N10" s="94"/>
      <c r="O10" s="94"/>
      <c r="P10" s="94"/>
      <c r="Q10" s="94"/>
      <c r="R10" s="94"/>
      <c r="S10" s="94"/>
      <c r="T10" s="94"/>
      <c r="U10" s="94"/>
      <c r="V10" s="94"/>
      <c r="W10" s="94"/>
      <c r="X10" s="94"/>
      <c r="Y10" s="94"/>
      <c r="Z10" s="94"/>
      <c r="AA10" s="94"/>
      <c r="AB10" s="94"/>
      <c r="AC10" s="94"/>
      <c r="AD10" s="94"/>
      <c r="AE10" s="94"/>
      <c r="AF10" s="94"/>
      <c r="AG10" s="94"/>
    </row>
    <row r="11" spans="1:33" x14ac:dyDescent="0.25">
      <c r="A11" s="315" t="s">
        <v>592</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row>
    <row r="12" spans="1:33"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row>
    <row r="13" spans="1:33" ht="16.5" customHeight="1" x14ac:dyDescent="0.3">
      <c r="A13" s="11"/>
      <c r="B13" s="11"/>
      <c r="C13" s="11"/>
      <c r="D13" s="11"/>
      <c r="E13" s="11"/>
      <c r="F13" s="11"/>
      <c r="G13" s="11"/>
      <c r="H13" s="11"/>
      <c r="I13" s="11"/>
      <c r="J13" s="93"/>
      <c r="K13" s="93"/>
      <c r="L13" s="93"/>
      <c r="M13" s="93"/>
      <c r="N13" s="93"/>
      <c r="O13" s="93"/>
      <c r="P13" s="93"/>
      <c r="Q13" s="93"/>
      <c r="R13" s="93"/>
      <c r="S13" s="93"/>
      <c r="T13" s="93"/>
      <c r="U13" s="93"/>
      <c r="V13" s="93"/>
      <c r="W13" s="93"/>
      <c r="X13" s="93"/>
      <c r="Y13" s="93"/>
      <c r="Z13" s="93"/>
      <c r="AA13" s="93"/>
      <c r="AB13" s="93"/>
      <c r="AC13" s="93"/>
      <c r="AD13" s="93"/>
      <c r="AE13" s="93"/>
      <c r="AF13" s="93"/>
      <c r="AG13" s="93"/>
    </row>
    <row r="14" spans="1:33" x14ac:dyDescent="0.25">
      <c r="A14" s="316"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row>
    <row r="15" spans="1:33"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row>
    <row r="16" spans="1:33"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row>
    <row r="17" spans="1:36" x14ac:dyDescent="0.25">
      <c r="A17" s="71"/>
      <c r="L17" s="71"/>
      <c r="M17" s="71"/>
      <c r="N17" s="71"/>
      <c r="O17" s="71"/>
      <c r="P17" s="71"/>
      <c r="Q17" s="71"/>
      <c r="R17" s="71"/>
      <c r="S17" s="71"/>
      <c r="T17" s="71"/>
      <c r="U17" s="71"/>
      <c r="V17" s="71"/>
      <c r="W17" s="71"/>
      <c r="X17" s="71"/>
      <c r="Y17" s="71"/>
      <c r="Z17" s="71"/>
      <c r="AA17" s="71"/>
      <c r="AB17" s="71"/>
      <c r="AC17" s="71"/>
      <c r="AD17" s="71"/>
      <c r="AE17" s="71"/>
      <c r="AF17" s="71"/>
    </row>
    <row r="18" spans="1:36" x14ac:dyDescent="0.25">
      <c r="A18" s="386" t="s">
        <v>506</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row>
    <row r="19" spans="1:36" x14ac:dyDescent="0.25">
      <c r="A19" s="71"/>
      <c r="B19" s="71"/>
      <c r="C19" s="71"/>
      <c r="D19" s="71"/>
      <c r="E19" s="71"/>
      <c r="F19" s="71"/>
      <c r="L19" s="71"/>
      <c r="M19" s="71"/>
      <c r="N19" s="71"/>
      <c r="O19" s="71"/>
      <c r="P19" s="71"/>
      <c r="Q19" s="71"/>
      <c r="R19" s="71"/>
      <c r="S19" s="71"/>
      <c r="T19" s="71"/>
      <c r="U19" s="71"/>
      <c r="V19" s="71"/>
      <c r="W19" s="71"/>
      <c r="X19" s="71"/>
      <c r="Y19" s="71"/>
      <c r="Z19" s="71"/>
      <c r="AA19" s="71"/>
      <c r="AB19" s="71"/>
      <c r="AC19" s="71"/>
      <c r="AD19" s="71"/>
      <c r="AE19" s="71"/>
      <c r="AF19" s="71"/>
    </row>
    <row r="20" spans="1:36" ht="33" customHeight="1" x14ac:dyDescent="0.25">
      <c r="A20" s="383" t="s">
        <v>203</v>
      </c>
      <c r="B20" s="383" t="s">
        <v>202</v>
      </c>
      <c r="C20" s="365" t="s">
        <v>201</v>
      </c>
      <c r="D20" s="365"/>
      <c r="E20" s="385" t="s">
        <v>200</v>
      </c>
      <c r="F20" s="385"/>
      <c r="G20" s="383" t="s">
        <v>548</v>
      </c>
      <c r="H20" s="376" t="s">
        <v>547</v>
      </c>
      <c r="I20" s="377"/>
      <c r="J20" s="377"/>
      <c r="K20" s="377"/>
      <c r="L20" s="376" t="s">
        <v>549</v>
      </c>
      <c r="M20" s="377"/>
      <c r="N20" s="377"/>
      <c r="O20" s="377"/>
      <c r="P20" s="376" t="s">
        <v>550</v>
      </c>
      <c r="Q20" s="377"/>
      <c r="R20" s="377"/>
      <c r="S20" s="377"/>
      <c r="T20" s="376" t="s">
        <v>551</v>
      </c>
      <c r="U20" s="377"/>
      <c r="V20" s="377"/>
      <c r="W20" s="377"/>
      <c r="X20" s="376" t="s">
        <v>552</v>
      </c>
      <c r="Y20" s="377"/>
      <c r="Z20" s="377"/>
      <c r="AA20" s="377"/>
      <c r="AB20" s="376" t="s">
        <v>553</v>
      </c>
      <c r="AC20" s="377"/>
      <c r="AD20" s="377"/>
      <c r="AE20" s="377"/>
      <c r="AF20" s="387" t="s">
        <v>199</v>
      </c>
      <c r="AG20" s="388"/>
      <c r="AH20" s="92"/>
      <c r="AI20" s="92"/>
      <c r="AJ20" s="92"/>
    </row>
    <row r="21" spans="1:36" ht="99.75" customHeight="1" x14ac:dyDescent="0.25">
      <c r="A21" s="384"/>
      <c r="B21" s="384"/>
      <c r="C21" s="365"/>
      <c r="D21" s="365"/>
      <c r="E21" s="385"/>
      <c r="F21" s="385"/>
      <c r="G21" s="384"/>
      <c r="H21" s="365" t="s">
        <v>3</v>
      </c>
      <c r="I21" s="365"/>
      <c r="J21" s="365" t="s">
        <v>198</v>
      </c>
      <c r="K21" s="365"/>
      <c r="L21" s="365" t="s">
        <v>3</v>
      </c>
      <c r="M21" s="365"/>
      <c r="N21" s="365" t="s">
        <v>198</v>
      </c>
      <c r="O21" s="365"/>
      <c r="P21" s="365" t="s">
        <v>3</v>
      </c>
      <c r="Q21" s="365"/>
      <c r="R21" s="365" t="s">
        <v>198</v>
      </c>
      <c r="S21" s="365"/>
      <c r="T21" s="365" t="s">
        <v>3</v>
      </c>
      <c r="U21" s="365"/>
      <c r="V21" s="365" t="s">
        <v>198</v>
      </c>
      <c r="W21" s="365"/>
      <c r="X21" s="365" t="s">
        <v>3</v>
      </c>
      <c r="Y21" s="365"/>
      <c r="Z21" s="365" t="s">
        <v>198</v>
      </c>
      <c r="AA21" s="365"/>
      <c r="AB21" s="365" t="s">
        <v>3</v>
      </c>
      <c r="AC21" s="365"/>
      <c r="AD21" s="365" t="s">
        <v>198</v>
      </c>
      <c r="AE21" s="365"/>
      <c r="AF21" s="389"/>
      <c r="AG21" s="390"/>
    </row>
    <row r="22" spans="1:36" ht="89.25" customHeight="1" x14ac:dyDescent="0.25">
      <c r="A22" s="372"/>
      <c r="B22" s="372"/>
      <c r="C22" s="89" t="s">
        <v>3</v>
      </c>
      <c r="D22" s="89" t="s">
        <v>194</v>
      </c>
      <c r="E22" s="91" t="s">
        <v>197</v>
      </c>
      <c r="F22" s="91" t="s">
        <v>196</v>
      </c>
      <c r="G22" s="372"/>
      <c r="H22" s="90" t="s">
        <v>486</v>
      </c>
      <c r="I22" s="90" t="s">
        <v>487</v>
      </c>
      <c r="J22" s="90" t="s">
        <v>486</v>
      </c>
      <c r="K22" s="90" t="s">
        <v>487</v>
      </c>
      <c r="L22" s="90" t="s">
        <v>486</v>
      </c>
      <c r="M22" s="90" t="s">
        <v>487</v>
      </c>
      <c r="N22" s="90" t="s">
        <v>486</v>
      </c>
      <c r="O22" s="90" t="s">
        <v>487</v>
      </c>
      <c r="P22" s="90" t="s">
        <v>486</v>
      </c>
      <c r="Q22" s="90" t="s">
        <v>487</v>
      </c>
      <c r="R22" s="90" t="s">
        <v>486</v>
      </c>
      <c r="S22" s="90" t="s">
        <v>487</v>
      </c>
      <c r="T22" s="90" t="s">
        <v>486</v>
      </c>
      <c r="U22" s="90" t="s">
        <v>487</v>
      </c>
      <c r="V22" s="90" t="s">
        <v>486</v>
      </c>
      <c r="W22" s="90" t="s">
        <v>487</v>
      </c>
      <c r="X22" s="90" t="s">
        <v>486</v>
      </c>
      <c r="Y22" s="90" t="s">
        <v>487</v>
      </c>
      <c r="Z22" s="90" t="s">
        <v>486</v>
      </c>
      <c r="AA22" s="90" t="s">
        <v>487</v>
      </c>
      <c r="AB22" s="90" t="s">
        <v>486</v>
      </c>
      <c r="AC22" s="90" t="s">
        <v>487</v>
      </c>
      <c r="AD22" s="90" t="s">
        <v>486</v>
      </c>
      <c r="AE22" s="90" t="s">
        <v>487</v>
      </c>
      <c r="AF22" s="89" t="s">
        <v>195</v>
      </c>
      <c r="AG22" s="89" t="s">
        <v>194</v>
      </c>
    </row>
    <row r="23" spans="1:36" ht="19.5" customHeight="1" x14ac:dyDescent="0.25">
      <c r="A23" s="82">
        <v>1</v>
      </c>
      <c r="B23" s="82">
        <v>2</v>
      </c>
      <c r="C23" s="82">
        <v>3</v>
      </c>
      <c r="D23" s="82">
        <v>4</v>
      </c>
      <c r="E23" s="82">
        <v>5</v>
      </c>
      <c r="F23" s="82">
        <v>6</v>
      </c>
      <c r="G23" s="182">
        <v>7</v>
      </c>
      <c r="H23" s="182">
        <v>8</v>
      </c>
      <c r="I23" s="182">
        <v>9</v>
      </c>
      <c r="J23" s="182">
        <v>10</v>
      </c>
      <c r="K23" s="182">
        <v>11</v>
      </c>
      <c r="L23" s="182">
        <v>12</v>
      </c>
      <c r="M23" s="182">
        <v>13</v>
      </c>
      <c r="N23" s="182">
        <v>14</v>
      </c>
      <c r="O23" s="182">
        <v>15</v>
      </c>
      <c r="P23" s="182">
        <v>16</v>
      </c>
      <c r="Q23" s="182">
        <v>17</v>
      </c>
      <c r="R23" s="305">
        <v>18</v>
      </c>
      <c r="S23" s="305">
        <v>19</v>
      </c>
      <c r="T23" s="305">
        <v>20</v>
      </c>
      <c r="U23" s="305">
        <v>21</v>
      </c>
      <c r="V23" s="305">
        <v>22</v>
      </c>
      <c r="W23" s="305">
        <v>23</v>
      </c>
      <c r="X23" s="305">
        <v>24</v>
      </c>
      <c r="Y23" s="305">
        <v>25</v>
      </c>
      <c r="Z23" s="305">
        <v>26</v>
      </c>
      <c r="AA23" s="305">
        <v>27</v>
      </c>
      <c r="AB23" s="305">
        <v>28</v>
      </c>
      <c r="AC23" s="305">
        <v>29</v>
      </c>
      <c r="AD23" s="305">
        <v>30</v>
      </c>
      <c r="AE23" s="305">
        <v>31</v>
      </c>
      <c r="AF23" s="305">
        <v>32</v>
      </c>
      <c r="AG23" s="305">
        <v>33</v>
      </c>
    </row>
    <row r="24" spans="1:36" ht="47.25" customHeight="1" x14ac:dyDescent="0.25">
      <c r="A24" s="87">
        <v>1</v>
      </c>
      <c r="B24" s="86" t="s">
        <v>193</v>
      </c>
      <c r="C24" s="199">
        <v>0</v>
      </c>
      <c r="D24" s="199">
        <f>D30*1.2</f>
        <v>4.8456959999999993</v>
      </c>
      <c r="E24" s="199">
        <v>0</v>
      </c>
      <c r="F24" s="199">
        <v>0</v>
      </c>
      <c r="G24" s="199">
        <v>0</v>
      </c>
      <c r="H24" s="199">
        <v>0</v>
      </c>
      <c r="I24" s="199">
        <v>0</v>
      </c>
      <c r="J24" s="199">
        <v>0</v>
      </c>
      <c r="K24" s="199">
        <v>0</v>
      </c>
      <c r="L24" s="199">
        <v>0</v>
      </c>
      <c r="M24" s="199">
        <v>0</v>
      </c>
      <c r="N24" s="200">
        <f>D24</f>
        <v>4.8456959999999993</v>
      </c>
      <c r="O24" s="199">
        <v>0</v>
      </c>
      <c r="P24" s="199">
        <v>0</v>
      </c>
      <c r="Q24" s="199">
        <v>0</v>
      </c>
      <c r="R24" s="199">
        <v>0</v>
      </c>
      <c r="S24" s="199">
        <v>0</v>
      </c>
      <c r="T24" s="199">
        <v>0</v>
      </c>
      <c r="U24" s="199">
        <v>0</v>
      </c>
      <c r="V24" s="199">
        <v>0</v>
      </c>
      <c r="W24" s="199">
        <v>0</v>
      </c>
      <c r="X24" s="199">
        <v>0</v>
      </c>
      <c r="Y24" s="199">
        <v>0</v>
      </c>
      <c r="Z24" s="199">
        <v>0</v>
      </c>
      <c r="AA24" s="199">
        <v>0</v>
      </c>
      <c r="AB24" s="199">
        <v>0</v>
      </c>
      <c r="AC24" s="199">
        <v>0</v>
      </c>
      <c r="AD24" s="199">
        <v>0</v>
      </c>
      <c r="AE24" s="199">
        <v>0</v>
      </c>
      <c r="AF24" s="199">
        <v>0</v>
      </c>
      <c r="AG24" s="201">
        <f>N24+R24</f>
        <v>4.8456959999999993</v>
      </c>
    </row>
    <row r="25" spans="1:36" ht="24" customHeight="1" x14ac:dyDescent="0.25">
      <c r="A25" s="84" t="s">
        <v>192</v>
      </c>
      <c r="B25" s="55" t="s">
        <v>191</v>
      </c>
      <c r="C25" s="199">
        <v>0</v>
      </c>
      <c r="D25" s="199">
        <v>0</v>
      </c>
      <c r="E25" s="199">
        <v>0</v>
      </c>
      <c r="F25" s="199">
        <v>0</v>
      </c>
      <c r="G25" s="199">
        <v>0</v>
      </c>
      <c r="H25" s="199">
        <v>0</v>
      </c>
      <c r="I25" s="199">
        <v>0</v>
      </c>
      <c r="J25" s="199">
        <v>0</v>
      </c>
      <c r="K25" s="199">
        <v>0</v>
      </c>
      <c r="L25" s="199">
        <v>0</v>
      </c>
      <c r="M25" s="199">
        <v>0</v>
      </c>
      <c r="N25" s="200">
        <f t="shared" ref="N25:N64" si="0">D25</f>
        <v>0</v>
      </c>
      <c r="O25" s="199">
        <v>0</v>
      </c>
      <c r="P25" s="199">
        <v>0</v>
      </c>
      <c r="Q25" s="199">
        <v>0</v>
      </c>
      <c r="R25" s="199">
        <v>0</v>
      </c>
      <c r="S25" s="199">
        <v>0</v>
      </c>
      <c r="T25" s="199">
        <v>0</v>
      </c>
      <c r="U25" s="199">
        <v>0</v>
      </c>
      <c r="V25" s="199">
        <v>0</v>
      </c>
      <c r="W25" s="199">
        <v>0</v>
      </c>
      <c r="X25" s="199">
        <v>0</v>
      </c>
      <c r="Y25" s="199">
        <v>0</v>
      </c>
      <c r="Z25" s="199">
        <v>0</v>
      </c>
      <c r="AA25" s="199">
        <v>0</v>
      </c>
      <c r="AB25" s="199">
        <v>0</v>
      </c>
      <c r="AC25" s="199">
        <v>0</v>
      </c>
      <c r="AD25" s="199">
        <v>0</v>
      </c>
      <c r="AE25" s="199">
        <v>0</v>
      </c>
      <c r="AF25" s="199">
        <v>0</v>
      </c>
      <c r="AG25" s="201">
        <f t="shared" ref="AG25:AG64" si="1">N25+R25</f>
        <v>0</v>
      </c>
    </row>
    <row r="26" spans="1:36" x14ac:dyDescent="0.25">
      <c r="A26" s="84" t="s">
        <v>190</v>
      </c>
      <c r="B26" s="55" t="s">
        <v>189</v>
      </c>
      <c r="C26" s="199">
        <v>0</v>
      </c>
      <c r="D26" s="199">
        <v>0</v>
      </c>
      <c r="E26" s="199">
        <v>0</v>
      </c>
      <c r="F26" s="199">
        <v>0</v>
      </c>
      <c r="G26" s="199">
        <v>0</v>
      </c>
      <c r="H26" s="199">
        <v>0</v>
      </c>
      <c r="I26" s="199">
        <v>0</v>
      </c>
      <c r="J26" s="199">
        <v>0</v>
      </c>
      <c r="K26" s="199">
        <v>0</v>
      </c>
      <c r="L26" s="199">
        <v>0</v>
      </c>
      <c r="M26" s="199">
        <v>0</v>
      </c>
      <c r="N26" s="200">
        <f t="shared" si="0"/>
        <v>0</v>
      </c>
      <c r="O26" s="199">
        <v>0</v>
      </c>
      <c r="P26" s="199">
        <v>0</v>
      </c>
      <c r="Q26" s="199">
        <v>0</v>
      </c>
      <c r="R26" s="199">
        <v>0</v>
      </c>
      <c r="S26" s="199">
        <v>0</v>
      </c>
      <c r="T26" s="199">
        <v>0</v>
      </c>
      <c r="U26" s="199">
        <v>0</v>
      </c>
      <c r="V26" s="199">
        <v>0</v>
      </c>
      <c r="W26" s="199">
        <v>0</v>
      </c>
      <c r="X26" s="199">
        <v>0</v>
      </c>
      <c r="Y26" s="199">
        <v>0</v>
      </c>
      <c r="Z26" s="199">
        <v>0</v>
      </c>
      <c r="AA26" s="199">
        <v>0</v>
      </c>
      <c r="AB26" s="199">
        <v>0</v>
      </c>
      <c r="AC26" s="199">
        <v>0</v>
      </c>
      <c r="AD26" s="199">
        <v>0</v>
      </c>
      <c r="AE26" s="199">
        <v>0</v>
      </c>
      <c r="AF26" s="199">
        <v>0</v>
      </c>
      <c r="AG26" s="201">
        <f t="shared" si="1"/>
        <v>0</v>
      </c>
    </row>
    <row r="27" spans="1:36" ht="31.5" x14ac:dyDescent="0.25">
      <c r="A27" s="84" t="s">
        <v>188</v>
      </c>
      <c r="B27" s="55" t="s">
        <v>442</v>
      </c>
      <c r="C27" s="199">
        <v>0</v>
      </c>
      <c r="D27" s="199">
        <v>0</v>
      </c>
      <c r="E27" s="199">
        <v>0</v>
      </c>
      <c r="F27" s="199">
        <v>0</v>
      </c>
      <c r="G27" s="199">
        <v>0</v>
      </c>
      <c r="H27" s="199">
        <v>0</v>
      </c>
      <c r="I27" s="199">
        <v>0</v>
      </c>
      <c r="J27" s="199">
        <v>0</v>
      </c>
      <c r="K27" s="199">
        <v>0</v>
      </c>
      <c r="L27" s="199">
        <v>0</v>
      </c>
      <c r="M27" s="199">
        <v>0</v>
      </c>
      <c r="N27" s="200">
        <f t="shared" si="0"/>
        <v>0</v>
      </c>
      <c r="O27" s="199">
        <v>0</v>
      </c>
      <c r="P27" s="199">
        <v>0</v>
      </c>
      <c r="Q27" s="199">
        <v>0</v>
      </c>
      <c r="R27" s="199">
        <v>0</v>
      </c>
      <c r="S27" s="199">
        <v>0</v>
      </c>
      <c r="T27" s="199">
        <v>0</v>
      </c>
      <c r="U27" s="199">
        <v>0</v>
      </c>
      <c r="V27" s="199">
        <v>0</v>
      </c>
      <c r="W27" s="199">
        <v>0</v>
      </c>
      <c r="X27" s="199">
        <v>0</v>
      </c>
      <c r="Y27" s="199">
        <v>0</v>
      </c>
      <c r="Z27" s="199">
        <v>0</v>
      </c>
      <c r="AA27" s="199">
        <v>0</v>
      </c>
      <c r="AB27" s="199">
        <v>0</v>
      </c>
      <c r="AC27" s="199">
        <v>0</v>
      </c>
      <c r="AD27" s="199">
        <v>0</v>
      </c>
      <c r="AE27" s="199">
        <v>0</v>
      </c>
      <c r="AF27" s="199">
        <v>0</v>
      </c>
      <c r="AG27" s="201">
        <f t="shared" si="1"/>
        <v>0</v>
      </c>
    </row>
    <row r="28" spans="1:36" x14ac:dyDescent="0.25">
      <c r="A28" s="84" t="s">
        <v>187</v>
      </c>
      <c r="B28" s="55" t="s">
        <v>186</v>
      </c>
      <c r="C28" s="199">
        <v>0</v>
      </c>
      <c r="D28" s="199">
        <v>0</v>
      </c>
      <c r="E28" s="199">
        <v>0</v>
      </c>
      <c r="F28" s="199">
        <v>0</v>
      </c>
      <c r="G28" s="199">
        <v>0</v>
      </c>
      <c r="H28" s="199">
        <v>0</v>
      </c>
      <c r="I28" s="199">
        <v>0</v>
      </c>
      <c r="J28" s="199">
        <v>0</v>
      </c>
      <c r="K28" s="199">
        <v>0</v>
      </c>
      <c r="L28" s="199">
        <v>0</v>
      </c>
      <c r="M28" s="199">
        <v>0</v>
      </c>
      <c r="N28" s="200">
        <f t="shared" si="0"/>
        <v>0</v>
      </c>
      <c r="O28" s="199">
        <v>0</v>
      </c>
      <c r="P28" s="199">
        <v>0</v>
      </c>
      <c r="Q28" s="199">
        <v>0</v>
      </c>
      <c r="R28" s="199">
        <v>0</v>
      </c>
      <c r="S28" s="199">
        <v>0</v>
      </c>
      <c r="T28" s="199">
        <v>0</v>
      </c>
      <c r="U28" s="199">
        <v>0</v>
      </c>
      <c r="V28" s="199">
        <v>0</v>
      </c>
      <c r="W28" s="199">
        <v>0</v>
      </c>
      <c r="X28" s="199">
        <v>0</v>
      </c>
      <c r="Y28" s="199">
        <v>0</v>
      </c>
      <c r="Z28" s="199">
        <v>0</v>
      </c>
      <c r="AA28" s="199">
        <v>0</v>
      </c>
      <c r="AB28" s="199">
        <v>0</v>
      </c>
      <c r="AC28" s="199">
        <v>0</v>
      </c>
      <c r="AD28" s="199">
        <v>0</v>
      </c>
      <c r="AE28" s="199">
        <v>0</v>
      </c>
      <c r="AF28" s="199">
        <v>0</v>
      </c>
      <c r="AG28" s="201">
        <f t="shared" si="1"/>
        <v>0</v>
      </c>
    </row>
    <row r="29" spans="1:36" x14ac:dyDescent="0.25">
      <c r="A29" s="84" t="s">
        <v>185</v>
      </c>
      <c r="B29" s="88" t="s">
        <v>184</v>
      </c>
      <c r="C29" s="199">
        <v>0</v>
      </c>
      <c r="D29" s="199">
        <f>D24-D30</f>
        <v>0.80761599999999945</v>
      </c>
      <c r="E29" s="199">
        <v>0</v>
      </c>
      <c r="F29" s="199">
        <v>0</v>
      </c>
      <c r="G29" s="199">
        <v>0</v>
      </c>
      <c r="H29" s="199">
        <v>0</v>
      </c>
      <c r="I29" s="199">
        <v>0</v>
      </c>
      <c r="J29" s="199">
        <v>0</v>
      </c>
      <c r="K29" s="199">
        <v>0</v>
      </c>
      <c r="L29" s="199">
        <v>0</v>
      </c>
      <c r="M29" s="199">
        <v>0</v>
      </c>
      <c r="N29" s="200">
        <f t="shared" si="0"/>
        <v>0.80761599999999945</v>
      </c>
      <c r="O29" s="199">
        <v>0</v>
      </c>
      <c r="P29" s="199">
        <v>0</v>
      </c>
      <c r="Q29" s="199">
        <v>0</v>
      </c>
      <c r="R29" s="199">
        <v>0</v>
      </c>
      <c r="S29" s="199">
        <v>0</v>
      </c>
      <c r="T29" s="199">
        <v>0</v>
      </c>
      <c r="U29" s="199">
        <v>0</v>
      </c>
      <c r="V29" s="199">
        <v>0</v>
      </c>
      <c r="W29" s="199">
        <v>0</v>
      </c>
      <c r="X29" s="199">
        <v>0</v>
      </c>
      <c r="Y29" s="199">
        <v>0</v>
      </c>
      <c r="Z29" s="199">
        <v>0</v>
      </c>
      <c r="AA29" s="199">
        <v>0</v>
      </c>
      <c r="AB29" s="199">
        <v>0</v>
      </c>
      <c r="AC29" s="199">
        <v>0</v>
      </c>
      <c r="AD29" s="199">
        <v>0</v>
      </c>
      <c r="AE29" s="199">
        <v>0</v>
      </c>
      <c r="AF29" s="199">
        <v>0</v>
      </c>
      <c r="AG29" s="201">
        <f t="shared" si="1"/>
        <v>0.80761599999999945</v>
      </c>
    </row>
    <row r="30" spans="1:36" ht="47.25" x14ac:dyDescent="0.25">
      <c r="A30" s="87" t="s">
        <v>64</v>
      </c>
      <c r="B30" s="86" t="s">
        <v>183</v>
      </c>
      <c r="C30" s="199">
        <v>0</v>
      </c>
      <c r="D30" s="199">
        <f>D31+D32+D33+D34</f>
        <v>4.0380799999999999</v>
      </c>
      <c r="E30" s="199">
        <v>0</v>
      </c>
      <c r="F30" s="199">
        <v>0</v>
      </c>
      <c r="G30" s="199">
        <v>0</v>
      </c>
      <c r="H30" s="199">
        <v>0</v>
      </c>
      <c r="I30" s="199">
        <v>0</v>
      </c>
      <c r="J30" s="199">
        <v>0</v>
      </c>
      <c r="K30" s="199">
        <v>0</v>
      </c>
      <c r="L30" s="199">
        <v>0</v>
      </c>
      <c r="M30" s="199">
        <v>0</v>
      </c>
      <c r="N30" s="200">
        <f t="shared" si="0"/>
        <v>4.0380799999999999</v>
      </c>
      <c r="O30" s="199">
        <v>0</v>
      </c>
      <c r="P30" s="199">
        <v>0</v>
      </c>
      <c r="Q30" s="199">
        <v>0</v>
      </c>
      <c r="R30" s="199">
        <v>0</v>
      </c>
      <c r="S30" s="199">
        <v>0</v>
      </c>
      <c r="T30" s="199">
        <v>0</v>
      </c>
      <c r="U30" s="199">
        <v>0</v>
      </c>
      <c r="V30" s="199">
        <v>0</v>
      </c>
      <c r="W30" s="199">
        <v>0</v>
      </c>
      <c r="X30" s="199">
        <v>0</v>
      </c>
      <c r="Y30" s="199">
        <v>0</v>
      </c>
      <c r="Z30" s="199">
        <v>0</v>
      </c>
      <c r="AA30" s="199">
        <v>0</v>
      </c>
      <c r="AB30" s="199">
        <v>0</v>
      </c>
      <c r="AC30" s="199">
        <v>0</v>
      </c>
      <c r="AD30" s="199">
        <v>0</v>
      </c>
      <c r="AE30" s="199">
        <v>0</v>
      </c>
      <c r="AF30" s="199">
        <v>0</v>
      </c>
      <c r="AG30" s="201">
        <f t="shared" si="1"/>
        <v>4.0380799999999999</v>
      </c>
    </row>
    <row r="31" spans="1:36" x14ac:dyDescent="0.25">
      <c r="A31" s="87" t="s">
        <v>182</v>
      </c>
      <c r="B31" s="55" t="s">
        <v>181</v>
      </c>
      <c r="C31" s="199">
        <v>0</v>
      </c>
      <c r="D31" s="199">
        <v>3.8947500000000002</v>
      </c>
      <c r="E31" s="199">
        <v>0</v>
      </c>
      <c r="F31" s="199">
        <v>0</v>
      </c>
      <c r="G31" s="199">
        <v>0</v>
      </c>
      <c r="H31" s="199">
        <v>0</v>
      </c>
      <c r="I31" s="199">
        <v>0</v>
      </c>
      <c r="J31" s="199">
        <v>0</v>
      </c>
      <c r="K31" s="199">
        <v>0</v>
      </c>
      <c r="L31" s="199">
        <v>0</v>
      </c>
      <c r="M31" s="199">
        <v>0</v>
      </c>
      <c r="N31" s="200">
        <f t="shared" si="0"/>
        <v>3.8947500000000002</v>
      </c>
      <c r="O31" s="199">
        <v>0</v>
      </c>
      <c r="P31" s="199">
        <v>0</v>
      </c>
      <c r="Q31" s="199">
        <v>0</v>
      </c>
      <c r="R31" s="199">
        <v>0</v>
      </c>
      <c r="S31" s="199">
        <v>0</v>
      </c>
      <c r="T31" s="199">
        <v>0</v>
      </c>
      <c r="U31" s="199">
        <v>0</v>
      </c>
      <c r="V31" s="199">
        <v>0</v>
      </c>
      <c r="W31" s="199">
        <v>0</v>
      </c>
      <c r="X31" s="199">
        <v>0</v>
      </c>
      <c r="Y31" s="199">
        <v>0</v>
      </c>
      <c r="Z31" s="199">
        <v>0</v>
      </c>
      <c r="AA31" s="199">
        <v>0</v>
      </c>
      <c r="AB31" s="199">
        <v>0</v>
      </c>
      <c r="AC31" s="199">
        <v>0</v>
      </c>
      <c r="AD31" s="199">
        <v>0</v>
      </c>
      <c r="AE31" s="199">
        <v>0</v>
      </c>
      <c r="AF31" s="199">
        <v>0</v>
      </c>
      <c r="AG31" s="201">
        <f t="shared" si="1"/>
        <v>3.8947500000000002</v>
      </c>
    </row>
    <row r="32" spans="1:36" ht="31.5" x14ac:dyDescent="0.25">
      <c r="A32" s="87" t="s">
        <v>180</v>
      </c>
      <c r="B32" s="55" t="s">
        <v>179</v>
      </c>
      <c r="C32" s="199">
        <v>0</v>
      </c>
      <c r="D32" s="199">
        <v>0</v>
      </c>
      <c r="E32" s="199">
        <v>0</v>
      </c>
      <c r="F32" s="199">
        <v>0</v>
      </c>
      <c r="G32" s="199">
        <v>0</v>
      </c>
      <c r="H32" s="199">
        <v>0</v>
      </c>
      <c r="I32" s="199">
        <v>0</v>
      </c>
      <c r="J32" s="199">
        <v>0</v>
      </c>
      <c r="K32" s="199">
        <v>0</v>
      </c>
      <c r="L32" s="199">
        <v>0</v>
      </c>
      <c r="M32" s="199">
        <v>0</v>
      </c>
      <c r="N32" s="200">
        <f t="shared" si="0"/>
        <v>0</v>
      </c>
      <c r="O32" s="199">
        <v>0</v>
      </c>
      <c r="P32" s="199">
        <v>0</v>
      </c>
      <c r="Q32" s="199">
        <v>0</v>
      </c>
      <c r="R32" s="199">
        <v>0</v>
      </c>
      <c r="S32" s="199">
        <v>0</v>
      </c>
      <c r="T32" s="199">
        <v>0</v>
      </c>
      <c r="U32" s="199">
        <v>0</v>
      </c>
      <c r="V32" s="199">
        <v>0</v>
      </c>
      <c r="W32" s="199">
        <v>0</v>
      </c>
      <c r="X32" s="199">
        <v>0</v>
      </c>
      <c r="Y32" s="199">
        <v>0</v>
      </c>
      <c r="Z32" s="199">
        <v>0</v>
      </c>
      <c r="AA32" s="199">
        <v>0</v>
      </c>
      <c r="AB32" s="199">
        <v>0</v>
      </c>
      <c r="AC32" s="199">
        <v>0</v>
      </c>
      <c r="AD32" s="199">
        <v>0</v>
      </c>
      <c r="AE32" s="199">
        <v>0</v>
      </c>
      <c r="AF32" s="199">
        <v>0</v>
      </c>
      <c r="AG32" s="201">
        <f t="shared" si="1"/>
        <v>0</v>
      </c>
    </row>
    <row r="33" spans="1:33" x14ac:dyDescent="0.25">
      <c r="A33" s="87" t="s">
        <v>178</v>
      </c>
      <c r="B33" s="55" t="s">
        <v>177</v>
      </c>
      <c r="C33" s="199">
        <v>0</v>
      </c>
      <c r="D33" s="199">
        <v>0</v>
      </c>
      <c r="E33" s="199">
        <v>0</v>
      </c>
      <c r="F33" s="199">
        <v>0</v>
      </c>
      <c r="G33" s="199">
        <v>0</v>
      </c>
      <c r="H33" s="199">
        <v>0</v>
      </c>
      <c r="I33" s="199">
        <v>0</v>
      </c>
      <c r="J33" s="199">
        <v>0</v>
      </c>
      <c r="K33" s="199">
        <v>0</v>
      </c>
      <c r="L33" s="199">
        <v>0</v>
      </c>
      <c r="M33" s="199">
        <v>0</v>
      </c>
      <c r="N33" s="200">
        <f t="shared" si="0"/>
        <v>0</v>
      </c>
      <c r="O33" s="199">
        <v>0</v>
      </c>
      <c r="P33" s="199">
        <v>0</v>
      </c>
      <c r="Q33" s="199">
        <v>0</v>
      </c>
      <c r="R33" s="199">
        <v>0</v>
      </c>
      <c r="S33" s="199">
        <v>0</v>
      </c>
      <c r="T33" s="199">
        <v>0</v>
      </c>
      <c r="U33" s="199">
        <v>0</v>
      </c>
      <c r="V33" s="199">
        <v>0</v>
      </c>
      <c r="W33" s="199">
        <v>0</v>
      </c>
      <c r="X33" s="199">
        <v>0</v>
      </c>
      <c r="Y33" s="199">
        <v>0</v>
      </c>
      <c r="Z33" s="199">
        <v>0</v>
      </c>
      <c r="AA33" s="199">
        <v>0</v>
      </c>
      <c r="AB33" s="199">
        <v>0</v>
      </c>
      <c r="AC33" s="199">
        <v>0</v>
      </c>
      <c r="AD33" s="199">
        <v>0</v>
      </c>
      <c r="AE33" s="199">
        <v>0</v>
      </c>
      <c r="AF33" s="199">
        <v>0</v>
      </c>
      <c r="AG33" s="201">
        <f t="shared" si="1"/>
        <v>0</v>
      </c>
    </row>
    <row r="34" spans="1:33" x14ac:dyDescent="0.25">
      <c r="A34" s="87" t="s">
        <v>176</v>
      </c>
      <c r="B34" s="55" t="s">
        <v>175</v>
      </c>
      <c r="C34" s="199">
        <v>0</v>
      </c>
      <c r="D34" s="199">
        <v>0.14333000000000001</v>
      </c>
      <c r="E34" s="199">
        <v>0</v>
      </c>
      <c r="F34" s="199">
        <v>0</v>
      </c>
      <c r="G34" s="199">
        <v>0</v>
      </c>
      <c r="H34" s="199">
        <v>0</v>
      </c>
      <c r="I34" s="199">
        <v>0</v>
      </c>
      <c r="J34" s="199">
        <v>0</v>
      </c>
      <c r="K34" s="199">
        <v>0</v>
      </c>
      <c r="L34" s="199">
        <v>0</v>
      </c>
      <c r="M34" s="199">
        <v>0</v>
      </c>
      <c r="N34" s="200">
        <f t="shared" si="0"/>
        <v>0.14333000000000001</v>
      </c>
      <c r="O34" s="199">
        <v>0</v>
      </c>
      <c r="P34" s="199">
        <v>0</v>
      </c>
      <c r="Q34" s="199">
        <v>0</v>
      </c>
      <c r="R34" s="199">
        <v>0</v>
      </c>
      <c r="S34" s="199">
        <v>0</v>
      </c>
      <c r="T34" s="199">
        <v>0</v>
      </c>
      <c r="U34" s="199">
        <v>0</v>
      </c>
      <c r="V34" s="199">
        <v>0</v>
      </c>
      <c r="W34" s="199">
        <v>0</v>
      </c>
      <c r="X34" s="199">
        <v>0</v>
      </c>
      <c r="Y34" s="199">
        <v>0</v>
      </c>
      <c r="Z34" s="199">
        <v>0</v>
      </c>
      <c r="AA34" s="199">
        <v>0</v>
      </c>
      <c r="AB34" s="199">
        <v>0</v>
      </c>
      <c r="AC34" s="199">
        <v>0</v>
      </c>
      <c r="AD34" s="199">
        <v>0</v>
      </c>
      <c r="AE34" s="199">
        <v>0</v>
      </c>
      <c r="AF34" s="199">
        <v>0</v>
      </c>
      <c r="AG34" s="201">
        <f t="shared" si="1"/>
        <v>0.14333000000000001</v>
      </c>
    </row>
    <row r="35" spans="1:33" ht="31.5" x14ac:dyDescent="0.25">
      <c r="A35" s="87" t="s">
        <v>63</v>
      </c>
      <c r="B35" s="86" t="s">
        <v>174</v>
      </c>
      <c r="C35" s="199">
        <v>0</v>
      </c>
      <c r="D35" s="199">
        <v>0</v>
      </c>
      <c r="E35" s="199">
        <v>0</v>
      </c>
      <c r="F35" s="199">
        <v>0</v>
      </c>
      <c r="G35" s="199">
        <v>0</v>
      </c>
      <c r="H35" s="199">
        <v>0</v>
      </c>
      <c r="I35" s="199">
        <v>0</v>
      </c>
      <c r="J35" s="199">
        <v>0</v>
      </c>
      <c r="K35" s="199">
        <v>0</v>
      </c>
      <c r="L35" s="199">
        <v>0</v>
      </c>
      <c r="M35" s="199">
        <v>0</v>
      </c>
      <c r="N35" s="200">
        <f t="shared" si="0"/>
        <v>0</v>
      </c>
      <c r="O35" s="199">
        <v>0</v>
      </c>
      <c r="P35" s="199">
        <v>0</v>
      </c>
      <c r="Q35" s="199">
        <v>0</v>
      </c>
      <c r="R35" s="199">
        <v>0</v>
      </c>
      <c r="S35" s="199">
        <v>0</v>
      </c>
      <c r="T35" s="199">
        <v>0</v>
      </c>
      <c r="U35" s="199">
        <v>0</v>
      </c>
      <c r="V35" s="199">
        <v>0</v>
      </c>
      <c r="W35" s="199">
        <v>0</v>
      </c>
      <c r="X35" s="199">
        <v>0</v>
      </c>
      <c r="Y35" s="199">
        <v>0</v>
      </c>
      <c r="Z35" s="199">
        <v>0</v>
      </c>
      <c r="AA35" s="199">
        <v>0</v>
      </c>
      <c r="AB35" s="199">
        <v>0</v>
      </c>
      <c r="AC35" s="199">
        <v>0</v>
      </c>
      <c r="AD35" s="199">
        <v>0</v>
      </c>
      <c r="AE35" s="199">
        <v>0</v>
      </c>
      <c r="AF35" s="199">
        <v>0</v>
      </c>
      <c r="AG35" s="201">
        <f t="shared" si="1"/>
        <v>0</v>
      </c>
    </row>
    <row r="36" spans="1:33" ht="31.5" x14ac:dyDescent="0.25">
      <c r="A36" s="84" t="s">
        <v>173</v>
      </c>
      <c r="B36" s="83" t="s">
        <v>172</v>
      </c>
      <c r="C36" s="199">
        <v>0</v>
      </c>
      <c r="D36" s="199">
        <v>0</v>
      </c>
      <c r="E36" s="199">
        <v>0</v>
      </c>
      <c r="F36" s="199">
        <v>0</v>
      </c>
      <c r="G36" s="199">
        <v>0</v>
      </c>
      <c r="H36" s="199">
        <v>0</v>
      </c>
      <c r="I36" s="199">
        <v>0</v>
      </c>
      <c r="J36" s="199">
        <v>0</v>
      </c>
      <c r="K36" s="199">
        <v>0</v>
      </c>
      <c r="L36" s="199">
        <v>0</v>
      </c>
      <c r="M36" s="199">
        <v>0</v>
      </c>
      <c r="N36" s="200">
        <f t="shared" si="0"/>
        <v>0</v>
      </c>
      <c r="O36" s="199">
        <v>0</v>
      </c>
      <c r="P36" s="199">
        <v>0</v>
      </c>
      <c r="Q36" s="199">
        <v>0</v>
      </c>
      <c r="R36" s="199">
        <v>0</v>
      </c>
      <c r="S36" s="199">
        <v>0</v>
      </c>
      <c r="T36" s="199">
        <v>0</v>
      </c>
      <c r="U36" s="199">
        <v>0</v>
      </c>
      <c r="V36" s="199">
        <v>0</v>
      </c>
      <c r="W36" s="199">
        <v>0</v>
      </c>
      <c r="X36" s="199">
        <v>0</v>
      </c>
      <c r="Y36" s="199">
        <v>0</v>
      </c>
      <c r="Z36" s="199">
        <v>0</v>
      </c>
      <c r="AA36" s="199">
        <v>0</v>
      </c>
      <c r="AB36" s="199">
        <v>0</v>
      </c>
      <c r="AC36" s="199">
        <v>0</v>
      </c>
      <c r="AD36" s="199">
        <v>0</v>
      </c>
      <c r="AE36" s="199">
        <v>0</v>
      </c>
      <c r="AF36" s="199">
        <v>0</v>
      </c>
      <c r="AG36" s="201">
        <f t="shared" si="1"/>
        <v>0</v>
      </c>
    </row>
    <row r="37" spans="1:33" x14ac:dyDescent="0.25">
      <c r="A37" s="84" t="s">
        <v>171</v>
      </c>
      <c r="B37" s="83" t="s">
        <v>161</v>
      </c>
      <c r="C37" s="199">
        <v>0</v>
      </c>
      <c r="D37" s="199">
        <v>0</v>
      </c>
      <c r="E37" s="199">
        <v>0</v>
      </c>
      <c r="F37" s="199">
        <v>0</v>
      </c>
      <c r="G37" s="199">
        <v>0</v>
      </c>
      <c r="H37" s="199">
        <v>0</v>
      </c>
      <c r="I37" s="199">
        <v>0</v>
      </c>
      <c r="J37" s="199">
        <v>0</v>
      </c>
      <c r="K37" s="199">
        <v>0</v>
      </c>
      <c r="L37" s="199">
        <v>0</v>
      </c>
      <c r="M37" s="199">
        <v>0</v>
      </c>
      <c r="N37" s="200">
        <f t="shared" si="0"/>
        <v>0</v>
      </c>
      <c r="O37" s="199">
        <v>0</v>
      </c>
      <c r="P37" s="199">
        <v>0</v>
      </c>
      <c r="Q37" s="199">
        <v>0</v>
      </c>
      <c r="R37" s="199">
        <v>0</v>
      </c>
      <c r="S37" s="199">
        <v>0</v>
      </c>
      <c r="T37" s="199">
        <v>0</v>
      </c>
      <c r="U37" s="199">
        <v>0</v>
      </c>
      <c r="V37" s="199">
        <v>0</v>
      </c>
      <c r="W37" s="199">
        <v>0</v>
      </c>
      <c r="X37" s="199">
        <v>0</v>
      </c>
      <c r="Y37" s="199">
        <v>0</v>
      </c>
      <c r="Z37" s="199">
        <v>0</v>
      </c>
      <c r="AA37" s="199">
        <v>0</v>
      </c>
      <c r="AB37" s="199">
        <v>0</v>
      </c>
      <c r="AC37" s="199">
        <v>0</v>
      </c>
      <c r="AD37" s="199">
        <v>0</v>
      </c>
      <c r="AE37" s="199">
        <v>0</v>
      </c>
      <c r="AF37" s="199">
        <v>0</v>
      </c>
      <c r="AG37" s="201">
        <f t="shared" si="1"/>
        <v>0</v>
      </c>
    </row>
    <row r="38" spans="1:33" x14ac:dyDescent="0.25">
      <c r="A38" s="84" t="s">
        <v>170</v>
      </c>
      <c r="B38" s="83" t="s">
        <v>159</v>
      </c>
      <c r="C38" s="199">
        <v>0</v>
      </c>
      <c r="D38" s="199">
        <v>0</v>
      </c>
      <c r="E38" s="199">
        <v>0</v>
      </c>
      <c r="F38" s="199">
        <v>0</v>
      </c>
      <c r="G38" s="199">
        <v>0</v>
      </c>
      <c r="H38" s="199">
        <v>0</v>
      </c>
      <c r="I38" s="199">
        <v>0</v>
      </c>
      <c r="J38" s="199">
        <v>0</v>
      </c>
      <c r="K38" s="199">
        <v>0</v>
      </c>
      <c r="L38" s="199">
        <v>0</v>
      </c>
      <c r="M38" s="199">
        <v>0</v>
      </c>
      <c r="N38" s="200">
        <f t="shared" si="0"/>
        <v>0</v>
      </c>
      <c r="O38" s="199">
        <v>0</v>
      </c>
      <c r="P38" s="199">
        <v>0</v>
      </c>
      <c r="Q38" s="199">
        <v>0</v>
      </c>
      <c r="R38" s="199">
        <v>0</v>
      </c>
      <c r="S38" s="199">
        <v>0</v>
      </c>
      <c r="T38" s="199">
        <v>0</v>
      </c>
      <c r="U38" s="199">
        <v>0</v>
      </c>
      <c r="V38" s="199">
        <v>0</v>
      </c>
      <c r="W38" s="199">
        <v>0</v>
      </c>
      <c r="X38" s="199">
        <v>0</v>
      </c>
      <c r="Y38" s="199">
        <v>0</v>
      </c>
      <c r="Z38" s="199">
        <v>0</v>
      </c>
      <c r="AA38" s="199">
        <v>0</v>
      </c>
      <c r="AB38" s="199">
        <v>0</v>
      </c>
      <c r="AC38" s="199">
        <v>0</v>
      </c>
      <c r="AD38" s="199">
        <v>0</v>
      </c>
      <c r="AE38" s="199">
        <v>0</v>
      </c>
      <c r="AF38" s="199">
        <v>0</v>
      </c>
      <c r="AG38" s="201">
        <f t="shared" si="1"/>
        <v>0</v>
      </c>
    </row>
    <row r="39" spans="1:33" ht="31.5" x14ac:dyDescent="0.25">
      <c r="A39" s="84" t="s">
        <v>169</v>
      </c>
      <c r="B39" s="55" t="s">
        <v>157</v>
      </c>
      <c r="C39" s="199">
        <v>0</v>
      </c>
      <c r="D39" s="199">
        <v>0</v>
      </c>
      <c r="E39" s="199">
        <v>0</v>
      </c>
      <c r="F39" s="199">
        <v>0</v>
      </c>
      <c r="G39" s="199">
        <v>0</v>
      </c>
      <c r="H39" s="199">
        <v>0</v>
      </c>
      <c r="I39" s="199">
        <v>0</v>
      </c>
      <c r="J39" s="199">
        <v>0</v>
      </c>
      <c r="K39" s="199">
        <v>0</v>
      </c>
      <c r="L39" s="199">
        <v>0</v>
      </c>
      <c r="M39" s="199">
        <v>0</v>
      </c>
      <c r="N39" s="200">
        <f t="shared" si="0"/>
        <v>0</v>
      </c>
      <c r="O39" s="199">
        <v>0</v>
      </c>
      <c r="P39" s="199">
        <v>0</v>
      </c>
      <c r="Q39" s="199">
        <v>0</v>
      </c>
      <c r="R39" s="199">
        <v>0</v>
      </c>
      <c r="S39" s="199">
        <v>0</v>
      </c>
      <c r="T39" s="199">
        <v>0</v>
      </c>
      <c r="U39" s="199">
        <v>0</v>
      </c>
      <c r="V39" s="199">
        <v>0</v>
      </c>
      <c r="W39" s="199">
        <v>0</v>
      </c>
      <c r="X39" s="199">
        <v>0</v>
      </c>
      <c r="Y39" s="199">
        <v>0</v>
      </c>
      <c r="Z39" s="199">
        <v>0</v>
      </c>
      <c r="AA39" s="199">
        <v>0</v>
      </c>
      <c r="AB39" s="199">
        <v>0</v>
      </c>
      <c r="AC39" s="199">
        <v>0</v>
      </c>
      <c r="AD39" s="199">
        <v>0</v>
      </c>
      <c r="AE39" s="199">
        <v>0</v>
      </c>
      <c r="AF39" s="199">
        <v>0</v>
      </c>
      <c r="AG39" s="201">
        <f t="shared" si="1"/>
        <v>0</v>
      </c>
    </row>
    <row r="40" spans="1:33" ht="31.5" x14ac:dyDescent="0.25">
      <c r="A40" s="84" t="s">
        <v>168</v>
      </c>
      <c r="B40" s="55" t="s">
        <v>155</v>
      </c>
      <c r="C40" s="199">
        <v>0</v>
      </c>
      <c r="D40" s="199">
        <v>0</v>
      </c>
      <c r="E40" s="199">
        <v>0</v>
      </c>
      <c r="F40" s="199">
        <v>0</v>
      </c>
      <c r="G40" s="199">
        <v>0</v>
      </c>
      <c r="H40" s="199">
        <v>0</v>
      </c>
      <c r="I40" s="199">
        <v>0</v>
      </c>
      <c r="J40" s="199">
        <v>0</v>
      </c>
      <c r="K40" s="199">
        <v>0</v>
      </c>
      <c r="L40" s="199">
        <v>0</v>
      </c>
      <c r="M40" s="199">
        <v>0</v>
      </c>
      <c r="N40" s="200">
        <f t="shared" si="0"/>
        <v>0</v>
      </c>
      <c r="O40" s="199">
        <v>0</v>
      </c>
      <c r="P40" s="199">
        <v>0</v>
      </c>
      <c r="Q40" s="199">
        <v>0</v>
      </c>
      <c r="R40" s="199">
        <v>0</v>
      </c>
      <c r="S40" s="199">
        <v>0</v>
      </c>
      <c r="T40" s="199">
        <v>0</v>
      </c>
      <c r="U40" s="199">
        <v>0</v>
      </c>
      <c r="V40" s="199">
        <v>0</v>
      </c>
      <c r="W40" s="199">
        <v>0</v>
      </c>
      <c r="X40" s="199">
        <v>0</v>
      </c>
      <c r="Y40" s="199">
        <v>0</v>
      </c>
      <c r="Z40" s="199">
        <v>0</v>
      </c>
      <c r="AA40" s="199">
        <v>0</v>
      </c>
      <c r="AB40" s="199">
        <v>0</v>
      </c>
      <c r="AC40" s="199">
        <v>0</v>
      </c>
      <c r="AD40" s="199">
        <v>0</v>
      </c>
      <c r="AE40" s="199">
        <v>0</v>
      </c>
      <c r="AF40" s="199">
        <v>0</v>
      </c>
      <c r="AG40" s="201">
        <f t="shared" si="1"/>
        <v>0</v>
      </c>
    </row>
    <row r="41" spans="1:33" x14ac:dyDescent="0.25">
      <c r="A41" s="84" t="s">
        <v>167</v>
      </c>
      <c r="B41" s="55" t="s">
        <v>153</v>
      </c>
      <c r="C41" s="199">
        <v>0</v>
      </c>
      <c r="D41" s="199">
        <v>0</v>
      </c>
      <c r="E41" s="199">
        <v>0</v>
      </c>
      <c r="F41" s="199">
        <v>0</v>
      </c>
      <c r="G41" s="199">
        <v>0</v>
      </c>
      <c r="H41" s="199">
        <v>0</v>
      </c>
      <c r="I41" s="199">
        <v>0</v>
      </c>
      <c r="J41" s="199">
        <v>0</v>
      </c>
      <c r="K41" s="199">
        <v>0</v>
      </c>
      <c r="L41" s="199">
        <v>0</v>
      </c>
      <c r="M41" s="199">
        <v>0</v>
      </c>
      <c r="N41" s="200">
        <f t="shared" si="0"/>
        <v>0</v>
      </c>
      <c r="O41" s="199">
        <v>0</v>
      </c>
      <c r="P41" s="199">
        <v>0</v>
      </c>
      <c r="Q41" s="199">
        <v>0</v>
      </c>
      <c r="R41" s="199">
        <v>0</v>
      </c>
      <c r="S41" s="199">
        <v>0</v>
      </c>
      <c r="T41" s="199">
        <v>0</v>
      </c>
      <c r="U41" s="199">
        <v>0</v>
      </c>
      <c r="V41" s="199">
        <v>0</v>
      </c>
      <c r="W41" s="199">
        <v>0</v>
      </c>
      <c r="X41" s="199">
        <v>0</v>
      </c>
      <c r="Y41" s="199">
        <v>0</v>
      </c>
      <c r="Z41" s="199">
        <v>0</v>
      </c>
      <c r="AA41" s="199">
        <v>0</v>
      </c>
      <c r="AB41" s="199">
        <v>0</v>
      </c>
      <c r="AC41" s="199">
        <v>0</v>
      </c>
      <c r="AD41" s="199">
        <v>0</v>
      </c>
      <c r="AE41" s="199">
        <v>0</v>
      </c>
      <c r="AF41" s="199">
        <v>0</v>
      </c>
      <c r="AG41" s="201">
        <f t="shared" si="1"/>
        <v>0</v>
      </c>
    </row>
    <row r="42" spans="1:33" ht="18.75" x14ac:dyDescent="0.25">
      <c r="A42" s="84" t="s">
        <v>166</v>
      </c>
      <c r="B42" s="83" t="s">
        <v>151</v>
      </c>
      <c r="C42" s="199">
        <v>0</v>
      </c>
      <c r="D42" s="199">
        <v>0</v>
      </c>
      <c r="E42" s="199">
        <v>0</v>
      </c>
      <c r="F42" s="199">
        <v>0</v>
      </c>
      <c r="G42" s="199">
        <v>0</v>
      </c>
      <c r="H42" s="199">
        <v>0</v>
      </c>
      <c r="I42" s="199">
        <v>0</v>
      </c>
      <c r="J42" s="199">
        <v>0</v>
      </c>
      <c r="K42" s="199">
        <v>0</v>
      </c>
      <c r="L42" s="199">
        <v>0</v>
      </c>
      <c r="M42" s="199">
        <v>0</v>
      </c>
      <c r="N42" s="200">
        <f t="shared" si="0"/>
        <v>0</v>
      </c>
      <c r="O42" s="199">
        <v>0</v>
      </c>
      <c r="P42" s="199">
        <v>0</v>
      </c>
      <c r="Q42" s="199">
        <v>0</v>
      </c>
      <c r="R42" s="199">
        <v>0</v>
      </c>
      <c r="S42" s="199">
        <v>0</v>
      </c>
      <c r="T42" s="199">
        <v>0</v>
      </c>
      <c r="U42" s="199">
        <v>0</v>
      </c>
      <c r="V42" s="199">
        <v>0</v>
      </c>
      <c r="W42" s="199">
        <v>0</v>
      </c>
      <c r="X42" s="199">
        <v>0</v>
      </c>
      <c r="Y42" s="199">
        <v>0</v>
      </c>
      <c r="Z42" s="199">
        <v>0</v>
      </c>
      <c r="AA42" s="199">
        <v>0</v>
      </c>
      <c r="AB42" s="199">
        <v>0</v>
      </c>
      <c r="AC42" s="199">
        <v>0</v>
      </c>
      <c r="AD42" s="199">
        <v>0</v>
      </c>
      <c r="AE42" s="199">
        <v>0</v>
      </c>
      <c r="AF42" s="199">
        <v>0</v>
      </c>
      <c r="AG42" s="201">
        <f t="shared" si="1"/>
        <v>0</v>
      </c>
    </row>
    <row r="43" spans="1:33" x14ac:dyDescent="0.25">
      <c r="A43" s="87" t="s">
        <v>62</v>
      </c>
      <c r="B43" s="86" t="s">
        <v>165</v>
      </c>
      <c r="C43" s="199">
        <v>0</v>
      </c>
      <c r="D43" s="199">
        <v>0</v>
      </c>
      <c r="E43" s="199">
        <v>0</v>
      </c>
      <c r="F43" s="199">
        <v>0</v>
      </c>
      <c r="G43" s="199">
        <v>0</v>
      </c>
      <c r="H43" s="199">
        <v>0</v>
      </c>
      <c r="I43" s="199">
        <v>0</v>
      </c>
      <c r="J43" s="199">
        <v>0</v>
      </c>
      <c r="K43" s="199">
        <v>0</v>
      </c>
      <c r="L43" s="199">
        <v>0</v>
      </c>
      <c r="M43" s="199">
        <v>0</v>
      </c>
      <c r="N43" s="200">
        <f t="shared" si="0"/>
        <v>0</v>
      </c>
      <c r="O43" s="199">
        <v>0</v>
      </c>
      <c r="P43" s="199">
        <v>0</v>
      </c>
      <c r="Q43" s="199">
        <v>0</v>
      </c>
      <c r="R43" s="199">
        <v>0</v>
      </c>
      <c r="S43" s="199">
        <v>0</v>
      </c>
      <c r="T43" s="199">
        <v>0</v>
      </c>
      <c r="U43" s="199">
        <v>0</v>
      </c>
      <c r="V43" s="199">
        <v>0</v>
      </c>
      <c r="W43" s="199">
        <v>0</v>
      </c>
      <c r="X43" s="199">
        <v>0</v>
      </c>
      <c r="Y43" s="199">
        <v>0</v>
      </c>
      <c r="Z43" s="199">
        <v>0</v>
      </c>
      <c r="AA43" s="199">
        <v>0</v>
      </c>
      <c r="AB43" s="199">
        <v>0</v>
      </c>
      <c r="AC43" s="199">
        <v>0</v>
      </c>
      <c r="AD43" s="199">
        <v>0</v>
      </c>
      <c r="AE43" s="199">
        <v>0</v>
      </c>
      <c r="AF43" s="199">
        <v>0</v>
      </c>
      <c r="AG43" s="201">
        <f t="shared" si="1"/>
        <v>0</v>
      </c>
    </row>
    <row r="44" spans="1:33" x14ac:dyDescent="0.25">
      <c r="A44" s="84" t="s">
        <v>164</v>
      </c>
      <c r="B44" s="55" t="s">
        <v>163</v>
      </c>
      <c r="C44" s="199">
        <v>0</v>
      </c>
      <c r="D44" s="199">
        <v>0</v>
      </c>
      <c r="E44" s="199">
        <v>0</v>
      </c>
      <c r="F44" s="199">
        <v>0</v>
      </c>
      <c r="G44" s="199">
        <v>0</v>
      </c>
      <c r="H44" s="199">
        <v>0</v>
      </c>
      <c r="I44" s="199">
        <v>0</v>
      </c>
      <c r="J44" s="199">
        <v>0</v>
      </c>
      <c r="K44" s="199">
        <v>0</v>
      </c>
      <c r="L44" s="199">
        <v>0</v>
      </c>
      <c r="M44" s="199">
        <v>0</v>
      </c>
      <c r="N44" s="200">
        <f t="shared" si="0"/>
        <v>0</v>
      </c>
      <c r="O44" s="199">
        <v>0</v>
      </c>
      <c r="P44" s="199">
        <v>0</v>
      </c>
      <c r="Q44" s="199">
        <v>0</v>
      </c>
      <c r="R44" s="199">
        <v>0</v>
      </c>
      <c r="S44" s="199">
        <v>0</v>
      </c>
      <c r="T44" s="199">
        <v>0</v>
      </c>
      <c r="U44" s="199">
        <v>0</v>
      </c>
      <c r="V44" s="199">
        <v>0</v>
      </c>
      <c r="W44" s="199">
        <v>0</v>
      </c>
      <c r="X44" s="199">
        <v>0</v>
      </c>
      <c r="Y44" s="199">
        <v>0</v>
      </c>
      <c r="Z44" s="199">
        <v>0</v>
      </c>
      <c r="AA44" s="199">
        <v>0</v>
      </c>
      <c r="AB44" s="199">
        <v>0</v>
      </c>
      <c r="AC44" s="199">
        <v>0</v>
      </c>
      <c r="AD44" s="199">
        <v>0</v>
      </c>
      <c r="AE44" s="199">
        <v>0</v>
      </c>
      <c r="AF44" s="199">
        <v>0</v>
      </c>
      <c r="AG44" s="201">
        <f t="shared" si="1"/>
        <v>0</v>
      </c>
    </row>
    <row r="45" spans="1:33" x14ac:dyDescent="0.25">
      <c r="A45" s="84" t="s">
        <v>162</v>
      </c>
      <c r="B45" s="55" t="s">
        <v>161</v>
      </c>
      <c r="C45" s="199">
        <v>0</v>
      </c>
      <c r="D45" s="199">
        <v>0</v>
      </c>
      <c r="E45" s="199">
        <v>0</v>
      </c>
      <c r="F45" s="199">
        <v>0</v>
      </c>
      <c r="G45" s="199">
        <v>0</v>
      </c>
      <c r="H45" s="199">
        <v>0</v>
      </c>
      <c r="I45" s="199">
        <v>0</v>
      </c>
      <c r="J45" s="199">
        <v>0</v>
      </c>
      <c r="K45" s="199">
        <v>0</v>
      </c>
      <c r="L45" s="199">
        <v>0</v>
      </c>
      <c r="M45" s="199">
        <v>0</v>
      </c>
      <c r="N45" s="200">
        <f t="shared" si="0"/>
        <v>0</v>
      </c>
      <c r="O45" s="199">
        <v>0</v>
      </c>
      <c r="P45" s="199">
        <v>0</v>
      </c>
      <c r="Q45" s="199">
        <v>0</v>
      </c>
      <c r="R45" s="199">
        <v>0</v>
      </c>
      <c r="S45" s="199">
        <v>0</v>
      </c>
      <c r="T45" s="199">
        <v>0</v>
      </c>
      <c r="U45" s="199">
        <v>0</v>
      </c>
      <c r="V45" s="199">
        <v>0</v>
      </c>
      <c r="W45" s="199">
        <v>0</v>
      </c>
      <c r="X45" s="199">
        <v>0</v>
      </c>
      <c r="Y45" s="199">
        <v>0</v>
      </c>
      <c r="Z45" s="199">
        <v>0</v>
      </c>
      <c r="AA45" s="199">
        <v>0</v>
      </c>
      <c r="AB45" s="199">
        <v>0</v>
      </c>
      <c r="AC45" s="199">
        <v>0</v>
      </c>
      <c r="AD45" s="199">
        <v>0</v>
      </c>
      <c r="AE45" s="199">
        <v>0</v>
      </c>
      <c r="AF45" s="199">
        <v>0</v>
      </c>
      <c r="AG45" s="201">
        <f t="shared" si="1"/>
        <v>0</v>
      </c>
    </row>
    <row r="46" spans="1:33" x14ac:dyDescent="0.25">
      <c r="A46" s="84" t="s">
        <v>160</v>
      </c>
      <c r="B46" s="55" t="s">
        <v>159</v>
      </c>
      <c r="C46" s="199">
        <v>0</v>
      </c>
      <c r="D46" s="199">
        <v>0</v>
      </c>
      <c r="E46" s="199">
        <v>0</v>
      </c>
      <c r="F46" s="199">
        <v>0</v>
      </c>
      <c r="G46" s="199">
        <v>0</v>
      </c>
      <c r="H46" s="199">
        <v>0</v>
      </c>
      <c r="I46" s="199">
        <v>0</v>
      </c>
      <c r="J46" s="199">
        <v>0</v>
      </c>
      <c r="K46" s="199">
        <v>0</v>
      </c>
      <c r="L46" s="199">
        <v>0</v>
      </c>
      <c r="M46" s="199">
        <v>0</v>
      </c>
      <c r="N46" s="200">
        <f t="shared" si="0"/>
        <v>0</v>
      </c>
      <c r="O46" s="199">
        <v>0</v>
      </c>
      <c r="P46" s="199">
        <v>0</v>
      </c>
      <c r="Q46" s="199">
        <v>0</v>
      </c>
      <c r="R46" s="199">
        <v>0</v>
      </c>
      <c r="S46" s="199">
        <v>0</v>
      </c>
      <c r="T46" s="199">
        <v>0</v>
      </c>
      <c r="U46" s="199">
        <v>0</v>
      </c>
      <c r="V46" s="199">
        <v>0</v>
      </c>
      <c r="W46" s="199">
        <v>0</v>
      </c>
      <c r="X46" s="199">
        <v>0</v>
      </c>
      <c r="Y46" s="199">
        <v>0</v>
      </c>
      <c r="Z46" s="199">
        <v>0</v>
      </c>
      <c r="AA46" s="199">
        <v>0</v>
      </c>
      <c r="AB46" s="199">
        <v>0</v>
      </c>
      <c r="AC46" s="199">
        <v>0</v>
      </c>
      <c r="AD46" s="199">
        <v>0</v>
      </c>
      <c r="AE46" s="199">
        <v>0</v>
      </c>
      <c r="AF46" s="199">
        <v>0</v>
      </c>
      <c r="AG46" s="201">
        <f t="shared" si="1"/>
        <v>0</v>
      </c>
    </row>
    <row r="47" spans="1:33" ht="31.5" x14ac:dyDescent="0.25">
      <c r="A47" s="84" t="s">
        <v>158</v>
      </c>
      <c r="B47" s="55" t="s">
        <v>157</v>
      </c>
      <c r="C47" s="199">
        <v>0</v>
      </c>
      <c r="D47" s="199">
        <v>0</v>
      </c>
      <c r="E47" s="199">
        <v>0</v>
      </c>
      <c r="F47" s="199">
        <v>0</v>
      </c>
      <c r="G47" s="199">
        <v>0</v>
      </c>
      <c r="H47" s="199">
        <v>0</v>
      </c>
      <c r="I47" s="199">
        <v>0</v>
      </c>
      <c r="J47" s="199">
        <v>0</v>
      </c>
      <c r="K47" s="199">
        <v>0</v>
      </c>
      <c r="L47" s="199">
        <v>0</v>
      </c>
      <c r="M47" s="199">
        <v>0</v>
      </c>
      <c r="N47" s="200">
        <f t="shared" si="0"/>
        <v>0</v>
      </c>
      <c r="O47" s="199">
        <v>0</v>
      </c>
      <c r="P47" s="199">
        <v>0</v>
      </c>
      <c r="Q47" s="199">
        <v>0</v>
      </c>
      <c r="R47" s="199">
        <v>0</v>
      </c>
      <c r="S47" s="199">
        <v>0</v>
      </c>
      <c r="T47" s="199">
        <v>0</v>
      </c>
      <c r="U47" s="199">
        <v>0</v>
      </c>
      <c r="V47" s="199">
        <v>0</v>
      </c>
      <c r="W47" s="199">
        <v>0</v>
      </c>
      <c r="X47" s="199">
        <v>0</v>
      </c>
      <c r="Y47" s="199">
        <v>0</v>
      </c>
      <c r="Z47" s="199">
        <v>0</v>
      </c>
      <c r="AA47" s="199">
        <v>0</v>
      </c>
      <c r="AB47" s="199">
        <v>0</v>
      </c>
      <c r="AC47" s="199">
        <v>0</v>
      </c>
      <c r="AD47" s="199">
        <v>0</v>
      </c>
      <c r="AE47" s="199">
        <v>0</v>
      </c>
      <c r="AF47" s="199">
        <v>0</v>
      </c>
      <c r="AG47" s="201">
        <f t="shared" si="1"/>
        <v>0</v>
      </c>
    </row>
    <row r="48" spans="1:33" ht="31.5" x14ac:dyDescent="0.25">
      <c r="A48" s="84" t="s">
        <v>156</v>
      </c>
      <c r="B48" s="55" t="s">
        <v>155</v>
      </c>
      <c r="C48" s="199">
        <v>0</v>
      </c>
      <c r="D48" s="199">
        <v>0</v>
      </c>
      <c r="E48" s="199">
        <v>0</v>
      </c>
      <c r="F48" s="199">
        <v>0</v>
      </c>
      <c r="G48" s="199">
        <v>0</v>
      </c>
      <c r="H48" s="199">
        <v>0</v>
      </c>
      <c r="I48" s="199">
        <v>0</v>
      </c>
      <c r="J48" s="199">
        <v>0</v>
      </c>
      <c r="K48" s="199">
        <v>0</v>
      </c>
      <c r="L48" s="199">
        <v>0</v>
      </c>
      <c r="M48" s="199">
        <v>0</v>
      </c>
      <c r="N48" s="200">
        <f t="shared" si="0"/>
        <v>0</v>
      </c>
      <c r="O48" s="199">
        <v>0</v>
      </c>
      <c r="P48" s="199">
        <v>0</v>
      </c>
      <c r="Q48" s="199">
        <v>0</v>
      </c>
      <c r="R48" s="199">
        <v>0</v>
      </c>
      <c r="S48" s="199">
        <v>0</v>
      </c>
      <c r="T48" s="199">
        <v>0</v>
      </c>
      <c r="U48" s="199">
        <v>0</v>
      </c>
      <c r="V48" s="199">
        <v>0</v>
      </c>
      <c r="W48" s="199">
        <v>0</v>
      </c>
      <c r="X48" s="199">
        <v>0</v>
      </c>
      <c r="Y48" s="199">
        <v>0</v>
      </c>
      <c r="Z48" s="199">
        <v>0</v>
      </c>
      <c r="AA48" s="199">
        <v>0</v>
      </c>
      <c r="AB48" s="199">
        <v>0</v>
      </c>
      <c r="AC48" s="199">
        <v>0</v>
      </c>
      <c r="AD48" s="199">
        <v>0</v>
      </c>
      <c r="AE48" s="199">
        <v>0</v>
      </c>
      <c r="AF48" s="199">
        <v>0</v>
      </c>
      <c r="AG48" s="201">
        <f t="shared" si="1"/>
        <v>0</v>
      </c>
    </row>
    <row r="49" spans="1:33" x14ac:dyDescent="0.25">
      <c r="A49" s="84" t="s">
        <v>154</v>
      </c>
      <c r="B49" s="55" t="s">
        <v>153</v>
      </c>
      <c r="C49" s="199">
        <v>0</v>
      </c>
      <c r="D49" s="199">
        <v>0</v>
      </c>
      <c r="E49" s="199">
        <v>0</v>
      </c>
      <c r="F49" s="199">
        <v>0</v>
      </c>
      <c r="G49" s="199">
        <v>0</v>
      </c>
      <c r="H49" s="199">
        <v>0</v>
      </c>
      <c r="I49" s="199">
        <v>0</v>
      </c>
      <c r="J49" s="199">
        <v>0</v>
      </c>
      <c r="K49" s="199">
        <v>0</v>
      </c>
      <c r="L49" s="199">
        <v>0</v>
      </c>
      <c r="M49" s="199">
        <v>0</v>
      </c>
      <c r="N49" s="200">
        <f t="shared" si="0"/>
        <v>0</v>
      </c>
      <c r="O49" s="199">
        <v>0</v>
      </c>
      <c r="P49" s="199">
        <v>0</v>
      </c>
      <c r="Q49" s="199">
        <v>0</v>
      </c>
      <c r="R49" s="199">
        <v>0</v>
      </c>
      <c r="S49" s="199">
        <v>0</v>
      </c>
      <c r="T49" s="199">
        <v>0</v>
      </c>
      <c r="U49" s="199">
        <v>0</v>
      </c>
      <c r="V49" s="199">
        <v>0</v>
      </c>
      <c r="W49" s="199">
        <v>0</v>
      </c>
      <c r="X49" s="199">
        <v>0</v>
      </c>
      <c r="Y49" s="199">
        <v>0</v>
      </c>
      <c r="Z49" s="199">
        <v>0</v>
      </c>
      <c r="AA49" s="199">
        <v>0</v>
      </c>
      <c r="AB49" s="199">
        <v>0</v>
      </c>
      <c r="AC49" s="199">
        <v>0</v>
      </c>
      <c r="AD49" s="199">
        <v>0</v>
      </c>
      <c r="AE49" s="199">
        <v>0</v>
      </c>
      <c r="AF49" s="199">
        <v>0</v>
      </c>
      <c r="AG49" s="201">
        <f t="shared" si="1"/>
        <v>0</v>
      </c>
    </row>
    <row r="50" spans="1:33" ht="18.75" x14ac:dyDescent="0.25">
      <c r="A50" s="84" t="s">
        <v>152</v>
      </c>
      <c r="B50" s="83" t="s">
        <v>151</v>
      </c>
      <c r="C50" s="199">
        <v>0</v>
      </c>
      <c r="D50" s="199">
        <v>0</v>
      </c>
      <c r="E50" s="199">
        <v>0</v>
      </c>
      <c r="F50" s="199">
        <v>0</v>
      </c>
      <c r="G50" s="199">
        <v>0</v>
      </c>
      <c r="H50" s="199">
        <v>0</v>
      </c>
      <c r="I50" s="199">
        <v>0</v>
      </c>
      <c r="J50" s="199">
        <v>0</v>
      </c>
      <c r="K50" s="199">
        <v>0</v>
      </c>
      <c r="L50" s="199">
        <v>0</v>
      </c>
      <c r="M50" s="199">
        <v>0</v>
      </c>
      <c r="N50" s="200">
        <f t="shared" si="0"/>
        <v>0</v>
      </c>
      <c r="O50" s="199">
        <v>0</v>
      </c>
      <c r="P50" s="199">
        <v>0</v>
      </c>
      <c r="Q50" s="199">
        <v>0</v>
      </c>
      <c r="R50" s="199">
        <v>0</v>
      </c>
      <c r="S50" s="199">
        <v>0</v>
      </c>
      <c r="T50" s="199">
        <v>0</v>
      </c>
      <c r="U50" s="199">
        <v>0</v>
      </c>
      <c r="V50" s="199">
        <v>0</v>
      </c>
      <c r="W50" s="199">
        <v>0</v>
      </c>
      <c r="X50" s="199">
        <v>0</v>
      </c>
      <c r="Y50" s="199">
        <v>0</v>
      </c>
      <c r="Z50" s="199">
        <v>0</v>
      </c>
      <c r="AA50" s="199">
        <v>0</v>
      </c>
      <c r="AB50" s="199">
        <v>0</v>
      </c>
      <c r="AC50" s="199">
        <v>0</v>
      </c>
      <c r="AD50" s="199">
        <v>0</v>
      </c>
      <c r="AE50" s="199">
        <v>0</v>
      </c>
      <c r="AF50" s="199">
        <v>0</v>
      </c>
      <c r="AG50" s="201">
        <f t="shared" si="1"/>
        <v>0</v>
      </c>
    </row>
    <row r="51" spans="1:33" ht="35.25" customHeight="1" x14ac:dyDescent="0.25">
      <c r="A51" s="87" t="s">
        <v>60</v>
      </c>
      <c r="B51" s="86" t="s">
        <v>150</v>
      </c>
      <c r="C51" s="199">
        <v>0</v>
      </c>
      <c r="D51" s="199">
        <v>0</v>
      </c>
      <c r="E51" s="199">
        <v>0</v>
      </c>
      <c r="F51" s="199">
        <v>0</v>
      </c>
      <c r="G51" s="199">
        <v>0</v>
      </c>
      <c r="H51" s="199">
        <v>0</v>
      </c>
      <c r="I51" s="199">
        <v>0</v>
      </c>
      <c r="J51" s="199">
        <v>0</v>
      </c>
      <c r="K51" s="199">
        <v>0</v>
      </c>
      <c r="L51" s="199">
        <v>0</v>
      </c>
      <c r="M51" s="199">
        <v>0</v>
      </c>
      <c r="N51" s="200">
        <f t="shared" si="0"/>
        <v>0</v>
      </c>
      <c r="O51" s="199">
        <v>0</v>
      </c>
      <c r="P51" s="199">
        <v>0</v>
      </c>
      <c r="Q51" s="199">
        <v>0</v>
      </c>
      <c r="R51" s="199">
        <v>0</v>
      </c>
      <c r="S51" s="199">
        <v>0</v>
      </c>
      <c r="T51" s="199">
        <v>0</v>
      </c>
      <c r="U51" s="199">
        <v>0</v>
      </c>
      <c r="V51" s="199">
        <v>0</v>
      </c>
      <c r="W51" s="199">
        <v>0</v>
      </c>
      <c r="X51" s="199">
        <v>0</v>
      </c>
      <c r="Y51" s="199">
        <v>0</v>
      </c>
      <c r="Z51" s="199">
        <v>0</v>
      </c>
      <c r="AA51" s="199">
        <v>0</v>
      </c>
      <c r="AB51" s="199">
        <v>0</v>
      </c>
      <c r="AC51" s="199">
        <v>0</v>
      </c>
      <c r="AD51" s="199">
        <v>0</v>
      </c>
      <c r="AE51" s="199">
        <v>0</v>
      </c>
      <c r="AF51" s="199">
        <v>0</v>
      </c>
      <c r="AG51" s="201">
        <f t="shared" si="1"/>
        <v>0</v>
      </c>
    </row>
    <row r="52" spans="1:33" x14ac:dyDescent="0.25">
      <c r="A52" s="84" t="s">
        <v>149</v>
      </c>
      <c r="B52" s="55" t="s">
        <v>148</v>
      </c>
      <c r="C52" s="199">
        <v>0</v>
      </c>
      <c r="D52" s="199">
        <v>0</v>
      </c>
      <c r="E52" s="199">
        <v>0</v>
      </c>
      <c r="F52" s="199">
        <v>0</v>
      </c>
      <c r="G52" s="199">
        <v>0</v>
      </c>
      <c r="H52" s="199">
        <v>0</v>
      </c>
      <c r="I52" s="199">
        <v>0</v>
      </c>
      <c r="J52" s="199">
        <v>0</v>
      </c>
      <c r="K52" s="199">
        <v>0</v>
      </c>
      <c r="L52" s="199">
        <v>0</v>
      </c>
      <c r="M52" s="199">
        <v>0</v>
      </c>
      <c r="N52" s="200">
        <f t="shared" si="0"/>
        <v>0</v>
      </c>
      <c r="O52" s="199">
        <v>0</v>
      </c>
      <c r="P52" s="199">
        <v>0</v>
      </c>
      <c r="Q52" s="199">
        <v>0</v>
      </c>
      <c r="R52" s="199">
        <v>0</v>
      </c>
      <c r="S52" s="199">
        <v>0</v>
      </c>
      <c r="T52" s="199">
        <v>0</v>
      </c>
      <c r="U52" s="199">
        <v>0</v>
      </c>
      <c r="V52" s="199">
        <v>0</v>
      </c>
      <c r="W52" s="199">
        <v>0</v>
      </c>
      <c r="X52" s="199">
        <v>0</v>
      </c>
      <c r="Y52" s="199">
        <v>0</v>
      </c>
      <c r="Z52" s="199">
        <v>0</v>
      </c>
      <c r="AA52" s="199">
        <v>0</v>
      </c>
      <c r="AB52" s="199">
        <v>0</v>
      </c>
      <c r="AC52" s="199">
        <v>0</v>
      </c>
      <c r="AD52" s="199">
        <v>0</v>
      </c>
      <c r="AE52" s="199">
        <v>0</v>
      </c>
      <c r="AF52" s="199">
        <v>0</v>
      </c>
      <c r="AG52" s="201">
        <f t="shared" si="1"/>
        <v>0</v>
      </c>
    </row>
    <row r="53" spans="1:33" x14ac:dyDescent="0.25">
      <c r="A53" s="84" t="s">
        <v>147</v>
      </c>
      <c r="B53" s="55" t="s">
        <v>141</v>
      </c>
      <c r="C53" s="199">
        <v>0</v>
      </c>
      <c r="D53" s="199">
        <v>0</v>
      </c>
      <c r="E53" s="199">
        <v>0</v>
      </c>
      <c r="F53" s="199">
        <v>0</v>
      </c>
      <c r="G53" s="199">
        <v>0</v>
      </c>
      <c r="H53" s="199">
        <v>0</v>
      </c>
      <c r="I53" s="199">
        <v>0</v>
      </c>
      <c r="J53" s="199">
        <v>0</v>
      </c>
      <c r="K53" s="199">
        <v>0</v>
      </c>
      <c r="L53" s="199">
        <v>0</v>
      </c>
      <c r="M53" s="199">
        <v>0</v>
      </c>
      <c r="N53" s="200">
        <f t="shared" si="0"/>
        <v>0</v>
      </c>
      <c r="O53" s="199">
        <v>0</v>
      </c>
      <c r="P53" s="199">
        <v>0</v>
      </c>
      <c r="Q53" s="199">
        <v>0</v>
      </c>
      <c r="R53" s="199">
        <v>0</v>
      </c>
      <c r="S53" s="199">
        <v>0</v>
      </c>
      <c r="T53" s="199">
        <v>0</v>
      </c>
      <c r="U53" s="199">
        <v>0</v>
      </c>
      <c r="V53" s="199">
        <v>0</v>
      </c>
      <c r="W53" s="199">
        <v>0</v>
      </c>
      <c r="X53" s="199">
        <v>0</v>
      </c>
      <c r="Y53" s="199">
        <v>0</v>
      </c>
      <c r="Z53" s="199">
        <v>0</v>
      </c>
      <c r="AA53" s="199">
        <v>0</v>
      </c>
      <c r="AB53" s="199">
        <v>0</v>
      </c>
      <c r="AC53" s="199">
        <v>0</v>
      </c>
      <c r="AD53" s="199">
        <v>0</v>
      </c>
      <c r="AE53" s="199">
        <v>0</v>
      </c>
      <c r="AF53" s="199">
        <v>0</v>
      </c>
      <c r="AG53" s="201">
        <f t="shared" si="1"/>
        <v>0</v>
      </c>
    </row>
    <row r="54" spans="1:33" x14ac:dyDescent="0.25">
      <c r="A54" s="84" t="s">
        <v>146</v>
      </c>
      <c r="B54" s="83" t="s">
        <v>140</v>
      </c>
      <c r="C54" s="199">
        <v>0</v>
      </c>
      <c r="D54" s="199">
        <v>0</v>
      </c>
      <c r="E54" s="199">
        <v>0</v>
      </c>
      <c r="F54" s="199">
        <v>0</v>
      </c>
      <c r="G54" s="199">
        <v>0</v>
      </c>
      <c r="H54" s="199">
        <v>0</v>
      </c>
      <c r="I54" s="199">
        <v>0</v>
      </c>
      <c r="J54" s="199">
        <v>0</v>
      </c>
      <c r="K54" s="199">
        <v>0</v>
      </c>
      <c r="L54" s="199">
        <v>0</v>
      </c>
      <c r="M54" s="199">
        <v>0</v>
      </c>
      <c r="N54" s="200">
        <f t="shared" si="0"/>
        <v>0</v>
      </c>
      <c r="O54" s="199">
        <v>0</v>
      </c>
      <c r="P54" s="199">
        <v>0</v>
      </c>
      <c r="Q54" s="199">
        <v>0</v>
      </c>
      <c r="R54" s="199">
        <v>0</v>
      </c>
      <c r="S54" s="199">
        <v>0</v>
      </c>
      <c r="T54" s="199">
        <v>0</v>
      </c>
      <c r="U54" s="199">
        <v>0</v>
      </c>
      <c r="V54" s="199">
        <v>0</v>
      </c>
      <c r="W54" s="199">
        <v>0</v>
      </c>
      <c r="X54" s="199">
        <v>0</v>
      </c>
      <c r="Y54" s="199">
        <v>0</v>
      </c>
      <c r="Z54" s="199">
        <v>0</v>
      </c>
      <c r="AA54" s="199">
        <v>0</v>
      </c>
      <c r="AB54" s="199">
        <v>0</v>
      </c>
      <c r="AC54" s="199">
        <v>0</v>
      </c>
      <c r="AD54" s="199">
        <v>0</v>
      </c>
      <c r="AE54" s="199">
        <v>0</v>
      </c>
      <c r="AF54" s="199">
        <v>0</v>
      </c>
      <c r="AG54" s="201">
        <f t="shared" si="1"/>
        <v>0</v>
      </c>
    </row>
    <row r="55" spans="1:33" x14ac:dyDescent="0.25">
      <c r="A55" s="84" t="s">
        <v>145</v>
      </c>
      <c r="B55" s="83" t="s">
        <v>139</v>
      </c>
      <c r="C55" s="199">
        <v>0</v>
      </c>
      <c r="D55" s="199">
        <v>0</v>
      </c>
      <c r="E55" s="199">
        <v>0</v>
      </c>
      <c r="F55" s="199">
        <v>0</v>
      </c>
      <c r="G55" s="199">
        <v>0</v>
      </c>
      <c r="H55" s="199">
        <v>0</v>
      </c>
      <c r="I55" s="199">
        <v>0</v>
      </c>
      <c r="J55" s="199">
        <v>0</v>
      </c>
      <c r="K55" s="199">
        <v>0</v>
      </c>
      <c r="L55" s="199">
        <v>0</v>
      </c>
      <c r="M55" s="199">
        <v>0</v>
      </c>
      <c r="N55" s="200">
        <f t="shared" si="0"/>
        <v>0</v>
      </c>
      <c r="O55" s="199">
        <v>0</v>
      </c>
      <c r="P55" s="199">
        <v>0</v>
      </c>
      <c r="Q55" s="199">
        <v>0</v>
      </c>
      <c r="R55" s="199">
        <v>0</v>
      </c>
      <c r="S55" s="199">
        <v>0</v>
      </c>
      <c r="T55" s="199">
        <v>0</v>
      </c>
      <c r="U55" s="199">
        <v>0</v>
      </c>
      <c r="V55" s="199">
        <v>0</v>
      </c>
      <c r="W55" s="199">
        <v>0</v>
      </c>
      <c r="X55" s="199">
        <v>0</v>
      </c>
      <c r="Y55" s="199">
        <v>0</v>
      </c>
      <c r="Z55" s="199">
        <v>0</v>
      </c>
      <c r="AA55" s="199">
        <v>0</v>
      </c>
      <c r="AB55" s="199">
        <v>0</v>
      </c>
      <c r="AC55" s="199">
        <v>0</v>
      </c>
      <c r="AD55" s="199">
        <v>0</v>
      </c>
      <c r="AE55" s="199">
        <v>0</v>
      </c>
      <c r="AF55" s="199">
        <v>0</v>
      </c>
      <c r="AG55" s="201">
        <f t="shared" si="1"/>
        <v>0</v>
      </c>
    </row>
    <row r="56" spans="1:33" x14ac:dyDescent="0.25">
      <c r="A56" s="84" t="s">
        <v>144</v>
      </c>
      <c r="B56" s="83" t="s">
        <v>138</v>
      </c>
      <c r="C56" s="199">
        <v>0</v>
      </c>
      <c r="D56" s="199">
        <v>0</v>
      </c>
      <c r="E56" s="199">
        <v>0</v>
      </c>
      <c r="F56" s="199">
        <v>0</v>
      </c>
      <c r="G56" s="199">
        <v>0</v>
      </c>
      <c r="H56" s="199">
        <v>0</v>
      </c>
      <c r="I56" s="199">
        <v>0</v>
      </c>
      <c r="J56" s="199">
        <v>0</v>
      </c>
      <c r="K56" s="199">
        <v>0</v>
      </c>
      <c r="L56" s="199">
        <v>0</v>
      </c>
      <c r="M56" s="199">
        <v>0</v>
      </c>
      <c r="N56" s="200">
        <f t="shared" si="0"/>
        <v>0</v>
      </c>
      <c r="O56" s="199">
        <v>0</v>
      </c>
      <c r="P56" s="199">
        <v>0</v>
      </c>
      <c r="Q56" s="199">
        <v>0</v>
      </c>
      <c r="R56" s="199">
        <v>0</v>
      </c>
      <c r="S56" s="199">
        <v>0</v>
      </c>
      <c r="T56" s="199">
        <v>0</v>
      </c>
      <c r="U56" s="199">
        <v>0</v>
      </c>
      <c r="V56" s="199">
        <v>0</v>
      </c>
      <c r="W56" s="199">
        <v>0</v>
      </c>
      <c r="X56" s="199">
        <v>0</v>
      </c>
      <c r="Y56" s="199">
        <v>0</v>
      </c>
      <c r="Z56" s="199">
        <v>0</v>
      </c>
      <c r="AA56" s="199">
        <v>0</v>
      </c>
      <c r="AB56" s="199">
        <v>0</v>
      </c>
      <c r="AC56" s="199">
        <v>0</v>
      </c>
      <c r="AD56" s="199">
        <v>0</v>
      </c>
      <c r="AE56" s="199">
        <v>0</v>
      </c>
      <c r="AF56" s="199">
        <v>0</v>
      </c>
      <c r="AG56" s="201">
        <f t="shared" si="1"/>
        <v>0</v>
      </c>
    </row>
    <row r="57" spans="1:33" ht="18.75" x14ac:dyDescent="0.25">
      <c r="A57" s="84" t="s">
        <v>143</v>
      </c>
      <c r="B57" s="83" t="s">
        <v>137</v>
      </c>
      <c r="C57" s="199">
        <v>0</v>
      </c>
      <c r="D57" s="199">
        <v>0</v>
      </c>
      <c r="E57" s="199">
        <v>0</v>
      </c>
      <c r="F57" s="199">
        <v>0</v>
      </c>
      <c r="G57" s="199">
        <v>0</v>
      </c>
      <c r="H57" s="199">
        <v>0</v>
      </c>
      <c r="I57" s="199">
        <v>0</v>
      </c>
      <c r="J57" s="199">
        <v>0</v>
      </c>
      <c r="K57" s="199">
        <v>0</v>
      </c>
      <c r="L57" s="199">
        <v>0</v>
      </c>
      <c r="M57" s="199">
        <v>0</v>
      </c>
      <c r="N57" s="200">
        <f t="shared" si="0"/>
        <v>0</v>
      </c>
      <c r="O57" s="199">
        <v>0</v>
      </c>
      <c r="P57" s="199">
        <v>0</v>
      </c>
      <c r="Q57" s="199">
        <v>0</v>
      </c>
      <c r="R57" s="199">
        <v>0</v>
      </c>
      <c r="S57" s="199">
        <v>0</v>
      </c>
      <c r="T57" s="199">
        <v>0</v>
      </c>
      <c r="U57" s="199">
        <v>0</v>
      </c>
      <c r="V57" s="199">
        <v>0</v>
      </c>
      <c r="W57" s="199">
        <v>0</v>
      </c>
      <c r="X57" s="199">
        <v>0</v>
      </c>
      <c r="Y57" s="199">
        <v>0</v>
      </c>
      <c r="Z57" s="199">
        <v>0</v>
      </c>
      <c r="AA57" s="199">
        <v>0</v>
      </c>
      <c r="AB57" s="199">
        <v>0</v>
      </c>
      <c r="AC57" s="199">
        <v>0</v>
      </c>
      <c r="AD57" s="199">
        <v>0</v>
      </c>
      <c r="AE57" s="199">
        <v>0</v>
      </c>
      <c r="AF57" s="199">
        <v>0</v>
      </c>
      <c r="AG57" s="201">
        <f t="shared" si="1"/>
        <v>0</v>
      </c>
    </row>
    <row r="58" spans="1:33" ht="36.75" customHeight="1" x14ac:dyDescent="0.25">
      <c r="A58" s="87" t="s">
        <v>59</v>
      </c>
      <c r="B58" s="111" t="s">
        <v>245</v>
      </c>
      <c r="C58" s="199">
        <v>0</v>
      </c>
      <c r="D58" s="199">
        <v>0</v>
      </c>
      <c r="E58" s="199">
        <v>0</v>
      </c>
      <c r="F58" s="199">
        <v>0</v>
      </c>
      <c r="G58" s="199">
        <v>0</v>
      </c>
      <c r="H58" s="199">
        <v>0</v>
      </c>
      <c r="I58" s="199">
        <v>0</v>
      </c>
      <c r="J58" s="199">
        <v>0</v>
      </c>
      <c r="K58" s="199">
        <v>0</v>
      </c>
      <c r="L58" s="199">
        <v>0</v>
      </c>
      <c r="M58" s="199">
        <v>0</v>
      </c>
      <c r="N58" s="200">
        <f t="shared" si="0"/>
        <v>0</v>
      </c>
      <c r="O58" s="199">
        <v>0</v>
      </c>
      <c r="P58" s="199">
        <v>0</v>
      </c>
      <c r="Q58" s="199">
        <v>0</v>
      </c>
      <c r="R58" s="199">
        <v>0</v>
      </c>
      <c r="S58" s="199">
        <v>0</v>
      </c>
      <c r="T58" s="199">
        <v>0</v>
      </c>
      <c r="U58" s="199">
        <v>0</v>
      </c>
      <c r="V58" s="199">
        <v>0</v>
      </c>
      <c r="W58" s="199">
        <v>0</v>
      </c>
      <c r="X58" s="199">
        <v>0</v>
      </c>
      <c r="Y58" s="199">
        <v>0</v>
      </c>
      <c r="Z58" s="199">
        <v>0</v>
      </c>
      <c r="AA58" s="199">
        <v>0</v>
      </c>
      <c r="AB58" s="199">
        <v>0</v>
      </c>
      <c r="AC58" s="199">
        <v>0</v>
      </c>
      <c r="AD58" s="199">
        <v>0</v>
      </c>
      <c r="AE58" s="199">
        <v>0</v>
      </c>
      <c r="AF58" s="199">
        <v>0</v>
      </c>
      <c r="AG58" s="201">
        <f t="shared" si="1"/>
        <v>0</v>
      </c>
    </row>
    <row r="59" spans="1:33" x14ac:dyDescent="0.25">
      <c r="A59" s="87" t="s">
        <v>57</v>
      </c>
      <c r="B59" s="86" t="s">
        <v>142</v>
      </c>
      <c r="C59" s="199">
        <v>0</v>
      </c>
      <c r="D59" s="199">
        <v>0</v>
      </c>
      <c r="E59" s="199">
        <v>0</v>
      </c>
      <c r="F59" s="199">
        <v>0</v>
      </c>
      <c r="G59" s="199">
        <v>0</v>
      </c>
      <c r="H59" s="199">
        <v>0</v>
      </c>
      <c r="I59" s="199">
        <v>0</v>
      </c>
      <c r="J59" s="199">
        <v>0</v>
      </c>
      <c r="K59" s="199">
        <v>0</v>
      </c>
      <c r="L59" s="199">
        <v>0</v>
      </c>
      <c r="M59" s="199">
        <v>0</v>
      </c>
      <c r="N59" s="200">
        <f t="shared" si="0"/>
        <v>0</v>
      </c>
      <c r="O59" s="199">
        <v>0</v>
      </c>
      <c r="P59" s="199">
        <v>0</v>
      </c>
      <c r="Q59" s="199">
        <v>0</v>
      </c>
      <c r="R59" s="199">
        <v>0</v>
      </c>
      <c r="S59" s="199">
        <v>0</v>
      </c>
      <c r="T59" s="199">
        <v>0</v>
      </c>
      <c r="U59" s="199">
        <v>0</v>
      </c>
      <c r="V59" s="199">
        <v>0</v>
      </c>
      <c r="W59" s="199">
        <v>0</v>
      </c>
      <c r="X59" s="199">
        <v>0</v>
      </c>
      <c r="Y59" s="199">
        <v>0</v>
      </c>
      <c r="Z59" s="199">
        <v>0</v>
      </c>
      <c r="AA59" s="199">
        <v>0</v>
      </c>
      <c r="AB59" s="199">
        <v>0</v>
      </c>
      <c r="AC59" s="199">
        <v>0</v>
      </c>
      <c r="AD59" s="199">
        <v>0</v>
      </c>
      <c r="AE59" s="199">
        <v>0</v>
      </c>
      <c r="AF59" s="199">
        <v>0</v>
      </c>
      <c r="AG59" s="201">
        <f t="shared" si="1"/>
        <v>0</v>
      </c>
    </row>
    <row r="60" spans="1:33" x14ac:dyDescent="0.25">
      <c r="A60" s="84" t="s">
        <v>239</v>
      </c>
      <c r="B60" s="85" t="s">
        <v>163</v>
      </c>
      <c r="C60" s="199">
        <v>0</v>
      </c>
      <c r="D60" s="199">
        <v>0</v>
      </c>
      <c r="E60" s="199">
        <v>0</v>
      </c>
      <c r="F60" s="199">
        <v>0</v>
      </c>
      <c r="G60" s="199">
        <v>0</v>
      </c>
      <c r="H60" s="199">
        <v>0</v>
      </c>
      <c r="I60" s="199">
        <v>0</v>
      </c>
      <c r="J60" s="199">
        <v>0</v>
      </c>
      <c r="K60" s="199">
        <v>0</v>
      </c>
      <c r="L60" s="199">
        <v>0</v>
      </c>
      <c r="M60" s="199">
        <v>0</v>
      </c>
      <c r="N60" s="200">
        <f t="shared" si="0"/>
        <v>0</v>
      </c>
      <c r="O60" s="199">
        <v>0</v>
      </c>
      <c r="P60" s="199">
        <v>0</v>
      </c>
      <c r="Q60" s="199">
        <v>0</v>
      </c>
      <c r="R60" s="199">
        <v>0</v>
      </c>
      <c r="S60" s="199">
        <v>0</v>
      </c>
      <c r="T60" s="199">
        <v>0</v>
      </c>
      <c r="U60" s="199">
        <v>0</v>
      </c>
      <c r="V60" s="199">
        <v>0</v>
      </c>
      <c r="W60" s="199">
        <v>0</v>
      </c>
      <c r="X60" s="199">
        <v>0</v>
      </c>
      <c r="Y60" s="199">
        <v>0</v>
      </c>
      <c r="Z60" s="199">
        <v>0</v>
      </c>
      <c r="AA60" s="199">
        <v>0</v>
      </c>
      <c r="AB60" s="199">
        <v>0</v>
      </c>
      <c r="AC60" s="199">
        <v>0</v>
      </c>
      <c r="AD60" s="199">
        <v>0</v>
      </c>
      <c r="AE60" s="199">
        <v>0</v>
      </c>
      <c r="AF60" s="199">
        <v>0</v>
      </c>
      <c r="AG60" s="201">
        <f t="shared" si="1"/>
        <v>0</v>
      </c>
    </row>
    <row r="61" spans="1:33" x14ac:dyDescent="0.25">
      <c r="A61" s="84" t="s">
        <v>240</v>
      </c>
      <c r="B61" s="85" t="s">
        <v>161</v>
      </c>
      <c r="C61" s="199">
        <v>0</v>
      </c>
      <c r="D61" s="199">
        <v>0</v>
      </c>
      <c r="E61" s="199">
        <v>0</v>
      </c>
      <c r="F61" s="199">
        <v>0</v>
      </c>
      <c r="G61" s="199">
        <v>0</v>
      </c>
      <c r="H61" s="199">
        <v>0</v>
      </c>
      <c r="I61" s="199">
        <v>0</v>
      </c>
      <c r="J61" s="199">
        <v>0</v>
      </c>
      <c r="K61" s="199">
        <v>0</v>
      </c>
      <c r="L61" s="199">
        <v>0</v>
      </c>
      <c r="M61" s="199">
        <v>0</v>
      </c>
      <c r="N61" s="200">
        <f t="shared" si="0"/>
        <v>0</v>
      </c>
      <c r="O61" s="199">
        <v>0</v>
      </c>
      <c r="P61" s="199">
        <v>0</v>
      </c>
      <c r="Q61" s="199">
        <v>0</v>
      </c>
      <c r="R61" s="199">
        <v>0</v>
      </c>
      <c r="S61" s="199">
        <v>0</v>
      </c>
      <c r="T61" s="199">
        <v>0</v>
      </c>
      <c r="U61" s="199">
        <v>0</v>
      </c>
      <c r="V61" s="199">
        <v>0</v>
      </c>
      <c r="W61" s="199">
        <v>0</v>
      </c>
      <c r="X61" s="199">
        <v>0</v>
      </c>
      <c r="Y61" s="199">
        <v>0</v>
      </c>
      <c r="Z61" s="199">
        <v>0</v>
      </c>
      <c r="AA61" s="199">
        <v>0</v>
      </c>
      <c r="AB61" s="199">
        <v>0</v>
      </c>
      <c r="AC61" s="199">
        <v>0</v>
      </c>
      <c r="AD61" s="199">
        <v>0</v>
      </c>
      <c r="AE61" s="199">
        <v>0</v>
      </c>
      <c r="AF61" s="199">
        <v>0</v>
      </c>
      <c r="AG61" s="201">
        <f t="shared" si="1"/>
        <v>0</v>
      </c>
    </row>
    <row r="62" spans="1:33" x14ac:dyDescent="0.25">
      <c r="A62" s="84" t="s">
        <v>241</v>
      </c>
      <c r="B62" s="85" t="s">
        <v>159</v>
      </c>
      <c r="C62" s="199">
        <v>0</v>
      </c>
      <c r="D62" s="199">
        <v>0</v>
      </c>
      <c r="E62" s="199">
        <v>0</v>
      </c>
      <c r="F62" s="199">
        <v>0</v>
      </c>
      <c r="G62" s="199">
        <v>0</v>
      </c>
      <c r="H62" s="199">
        <v>0</v>
      </c>
      <c r="I62" s="199">
        <v>0</v>
      </c>
      <c r="J62" s="199">
        <v>0</v>
      </c>
      <c r="K62" s="199">
        <v>0</v>
      </c>
      <c r="L62" s="199">
        <v>0</v>
      </c>
      <c r="M62" s="199">
        <v>0</v>
      </c>
      <c r="N62" s="200">
        <f t="shared" si="0"/>
        <v>0</v>
      </c>
      <c r="O62" s="199">
        <v>0</v>
      </c>
      <c r="P62" s="199">
        <v>0</v>
      </c>
      <c r="Q62" s="199">
        <v>0</v>
      </c>
      <c r="R62" s="199">
        <v>0</v>
      </c>
      <c r="S62" s="199">
        <v>0</v>
      </c>
      <c r="T62" s="199">
        <v>0</v>
      </c>
      <c r="U62" s="199">
        <v>0</v>
      </c>
      <c r="V62" s="199">
        <v>0</v>
      </c>
      <c r="W62" s="199">
        <v>0</v>
      </c>
      <c r="X62" s="199">
        <v>0</v>
      </c>
      <c r="Y62" s="199">
        <v>0</v>
      </c>
      <c r="Z62" s="199">
        <v>0</v>
      </c>
      <c r="AA62" s="199">
        <v>0</v>
      </c>
      <c r="AB62" s="199">
        <v>0</v>
      </c>
      <c r="AC62" s="199">
        <v>0</v>
      </c>
      <c r="AD62" s="199">
        <v>0</v>
      </c>
      <c r="AE62" s="199">
        <v>0</v>
      </c>
      <c r="AF62" s="199">
        <v>0</v>
      </c>
      <c r="AG62" s="201">
        <f t="shared" si="1"/>
        <v>0</v>
      </c>
    </row>
    <row r="63" spans="1:33" x14ac:dyDescent="0.25">
      <c r="A63" s="84" t="s">
        <v>242</v>
      </c>
      <c r="B63" s="85" t="s">
        <v>244</v>
      </c>
      <c r="C63" s="199">
        <v>0</v>
      </c>
      <c r="D63" s="199">
        <v>0</v>
      </c>
      <c r="E63" s="199">
        <v>0</v>
      </c>
      <c r="F63" s="199">
        <v>0</v>
      </c>
      <c r="G63" s="199">
        <v>0</v>
      </c>
      <c r="H63" s="199">
        <v>0</v>
      </c>
      <c r="I63" s="199">
        <v>0</v>
      </c>
      <c r="J63" s="199">
        <v>0</v>
      </c>
      <c r="K63" s="199">
        <v>0</v>
      </c>
      <c r="L63" s="199">
        <v>0</v>
      </c>
      <c r="M63" s="199">
        <v>0</v>
      </c>
      <c r="N63" s="200">
        <f t="shared" si="0"/>
        <v>0</v>
      </c>
      <c r="O63" s="199">
        <v>0</v>
      </c>
      <c r="P63" s="199">
        <v>0</v>
      </c>
      <c r="Q63" s="199">
        <v>0</v>
      </c>
      <c r="R63" s="199">
        <v>0</v>
      </c>
      <c r="S63" s="199">
        <v>0</v>
      </c>
      <c r="T63" s="199">
        <v>0</v>
      </c>
      <c r="U63" s="199">
        <v>0</v>
      </c>
      <c r="V63" s="199">
        <v>0</v>
      </c>
      <c r="W63" s="199">
        <v>0</v>
      </c>
      <c r="X63" s="199">
        <v>0</v>
      </c>
      <c r="Y63" s="199">
        <v>0</v>
      </c>
      <c r="Z63" s="199">
        <v>0</v>
      </c>
      <c r="AA63" s="199">
        <v>0</v>
      </c>
      <c r="AB63" s="199">
        <v>0</v>
      </c>
      <c r="AC63" s="199">
        <v>0</v>
      </c>
      <c r="AD63" s="199">
        <v>0</v>
      </c>
      <c r="AE63" s="199">
        <v>0</v>
      </c>
      <c r="AF63" s="199">
        <v>0</v>
      </c>
      <c r="AG63" s="201">
        <f t="shared" si="1"/>
        <v>0</v>
      </c>
    </row>
    <row r="64" spans="1:33" ht="18.75" x14ac:dyDescent="0.25">
      <c r="A64" s="84" t="s">
        <v>243</v>
      </c>
      <c r="B64" s="83" t="s">
        <v>137</v>
      </c>
      <c r="C64" s="199">
        <v>0</v>
      </c>
      <c r="D64" s="199">
        <v>0</v>
      </c>
      <c r="E64" s="199">
        <v>0</v>
      </c>
      <c r="F64" s="199">
        <v>0</v>
      </c>
      <c r="G64" s="199">
        <v>0</v>
      </c>
      <c r="H64" s="199">
        <v>0</v>
      </c>
      <c r="I64" s="199">
        <v>0</v>
      </c>
      <c r="J64" s="199">
        <v>0</v>
      </c>
      <c r="K64" s="199">
        <v>0</v>
      </c>
      <c r="L64" s="199">
        <v>0</v>
      </c>
      <c r="M64" s="199">
        <v>0</v>
      </c>
      <c r="N64" s="200">
        <f t="shared" si="0"/>
        <v>0</v>
      </c>
      <c r="O64" s="199">
        <v>0</v>
      </c>
      <c r="P64" s="199">
        <v>0</v>
      </c>
      <c r="Q64" s="199">
        <v>0</v>
      </c>
      <c r="R64" s="199">
        <v>0</v>
      </c>
      <c r="S64" s="199">
        <v>0</v>
      </c>
      <c r="T64" s="199">
        <v>0</v>
      </c>
      <c r="U64" s="199">
        <v>0</v>
      </c>
      <c r="V64" s="199">
        <v>0</v>
      </c>
      <c r="W64" s="199">
        <v>0</v>
      </c>
      <c r="X64" s="199">
        <v>0</v>
      </c>
      <c r="Y64" s="199">
        <v>0</v>
      </c>
      <c r="Z64" s="199">
        <v>0</v>
      </c>
      <c r="AA64" s="199">
        <v>0</v>
      </c>
      <c r="AB64" s="199">
        <v>0</v>
      </c>
      <c r="AC64" s="199">
        <v>0</v>
      </c>
      <c r="AD64" s="199">
        <v>0</v>
      </c>
      <c r="AE64" s="199">
        <v>0</v>
      </c>
      <c r="AF64" s="199">
        <v>0</v>
      </c>
      <c r="AG64" s="201">
        <f t="shared" si="1"/>
        <v>0</v>
      </c>
    </row>
    <row r="65" spans="1:32" x14ac:dyDescent="0.25">
      <c r="A65" s="80"/>
      <c r="B65" s="81"/>
      <c r="C65" s="81"/>
      <c r="D65" s="81"/>
      <c r="E65" s="81"/>
      <c r="F65" s="81"/>
      <c r="G65" s="81"/>
      <c r="H65" s="81"/>
      <c r="I65" s="81"/>
      <c r="J65" s="81"/>
      <c r="K65" s="81"/>
      <c r="L65" s="80"/>
      <c r="M65" s="80"/>
      <c r="N65" s="71"/>
      <c r="O65" s="71"/>
      <c r="P65" s="71"/>
      <c r="Q65" s="71"/>
      <c r="R65" s="71"/>
      <c r="S65" s="71"/>
      <c r="T65" s="71"/>
      <c r="U65" s="71"/>
      <c r="V65" s="71"/>
      <c r="W65" s="71"/>
      <c r="X65" s="71"/>
      <c r="Y65" s="71"/>
      <c r="Z65" s="71"/>
      <c r="AA65" s="71"/>
      <c r="AB65" s="71"/>
      <c r="AC65" s="71"/>
      <c r="AD65" s="71"/>
      <c r="AE65" s="71"/>
      <c r="AF65" s="71"/>
    </row>
    <row r="66" spans="1:32" ht="54" customHeight="1" x14ac:dyDescent="0.25">
      <c r="A66" s="71"/>
      <c r="B66" s="380"/>
      <c r="C66" s="380"/>
      <c r="D66" s="380"/>
      <c r="E66" s="380"/>
      <c r="F66" s="380"/>
      <c r="G66" s="380"/>
      <c r="H66" s="380"/>
      <c r="I66" s="380"/>
      <c r="J66" s="75"/>
      <c r="K66" s="75"/>
      <c r="L66" s="79"/>
      <c r="M66" s="79"/>
      <c r="N66" s="79"/>
      <c r="O66" s="79"/>
      <c r="P66" s="79"/>
      <c r="Q66" s="79"/>
      <c r="R66" s="79"/>
      <c r="S66" s="79"/>
      <c r="T66" s="79"/>
      <c r="U66" s="79"/>
      <c r="V66" s="79"/>
      <c r="W66" s="79"/>
      <c r="X66" s="79"/>
      <c r="Y66" s="79"/>
      <c r="Z66" s="79"/>
      <c r="AA66" s="79"/>
      <c r="AB66" s="79"/>
      <c r="AC66" s="79"/>
      <c r="AD66" s="79"/>
      <c r="AE66" s="79"/>
      <c r="AF66" s="79"/>
    </row>
    <row r="67" spans="1:32" x14ac:dyDescent="0.25">
      <c r="A67" s="71"/>
      <c r="B67" s="71"/>
      <c r="C67" s="71"/>
      <c r="D67" s="71"/>
      <c r="E67" s="71"/>
      <c r="F67" s="71"/>
      <c r="L67" s="71"/>
      <c r="M67" s="71"/>
      <c r="N67" s="71"/>
      <c r="O67" s="71"/>
      <c r="P67" s="71"/>
      <c r="Q67" s="71"/>
      <c r="R67" s="71"/>
      <c r="S67" s="71"/>
      <c r="T67" s="71"/>
      <c r="U67" s="71"/>
      <c r="V67" s="71"/>
      <c r="W67" s="71"/>
      <c r="X67" s="71"/>
      <c r="Y67" s="71"/>
      <c r="Z67" s="71"/>
      <c r="AA67" s="71"/>
      <c r="AB67" s="71"/>
      <c r="AC67" s="71"/>
      <c r="AD67" s="71"/>
      <c r="AE67" s="71"/>
      <c r="AF67" s="71"/>
    </row>
    <row r="68" spans="1:32" ht="50.25" customHeight="1" x14ac:dyDescent="0.25">
      <c r="A68" s="71"/>
      <c r="B68" s="381"/>
      <c r="C68" s="381"/>
      <c r="D68" s="381"/>
      <c r="E68" s="381"/>
      <c r="F68" s="381"/>
      <c r="G68" s="381"/>
      <c r="H68" s="381"/>
      <c r="I68" s="381"/>
      <c r="J68" s="76"/>
      <c r="K68" s="76"/>
      <c r="L68" s="71"/>
      <c r="M68" s="71"/>
      <c r="N68" s="71"/>
      <c r="O68" s="71"/>
      <c r="P68" s="71"/>
      <c r="Q68" s="71"/>
      <c r="R68" s="71"/>
      <c r="S68" s="71"/>
      <c r="T68" s="71"/>
      <c r="U68" s="71"/>
      <c r="V68" s="71"/>
      <c r="W68" s="71"/>
      <c r="X68" s="71"/>
      <c r="Y68" s="71"/>
      <c r="Z68" s="71"/>
      <c r="AA68" s="71"/>
      <c r="AB68" s="71"/>
      <c r="AC68" s="71"/>
      <c r="AD68" s="71"/>
      <c r="AE68" s="71"/>
      <c r="AF68" s="71"/>
    </row>
    <row r="69" spans="1:32" x14ac:dyDescent="0.25">
      <c r="A69" s="71"/>
      <c r="B69" s="71"/>
      <c r="C69" s="71"/>
      <c r="D69" s="71"/>
      <c r="E69" s="71"/>
      <c r="F69" s="71"/>
      <c r="L69" s="71"/>
      <c r="M69" s="71"/>
      <c r="N69" s="71"/>
      <c r="O69" s="71"/>
      <c r="P69" s="71"/>
      <c r="Q69" s="71"/>
      <c r="R69" s="71"/>
      <c r="S69" s="71"/>
      <c r="T69" s="71"/>
      <c r="U69" s="71"/>
      <c r="V69" s="71"/>
      <c r="W69" s="71"/>
      <c r="X69" s="71"/>
      <c r="Y69" s="71"/>
      <c r="Z69" s="71"/>
      <c r="AA69" s="71"/>
      <c r="AB69" s="71"/>
      <c r="AC69" s="71"/>
      <c r="AD69" s="71"/>
      <c r="AE69" s="71"/>
      <c r="AF69" s="71"/>
    </row>
    <row r="70" spans="1:32" ht="36.75" customHeight="1" x14ac:dyDescent="0.25">
      <c r="A70" s="71"/>
      <c r="B70" s="380"/>
      <c r="C70" s="380"/>
      <c r="D70" s="380"/>
      <c r="E70" s="380"/>
      <c r="F70" s="380"/>
      <c r="G70" s="380"/>
      <c r="H70" s="380"/>
      <c r="I70" s="380"/>
      <c r="J70" s="75"/>
      <c r="K70" s="75"/>
      <c r="L70" s="71"/>
      <c r="M70" s="71"/>
      <c r="N70" s="71"/>
      <c r="O70" s="71"/>
      <c r="P70" s="71"/>
      <c r="Q70" s="71"/>
      <c r="R70" s="71"/>
      <c r="S70" s="71"/>
      <c r="T70" s="71"/>
      <c r="U70" s="71"/>
      <c r="V70" s="71"/>
      <c r="W70" s="71"/>
      <c r="X70" s="71"/>
      <c r="Y70" s="71"/>
      <c r="Z70" s="71"/>
      <c r="AA70" s="71"/>
      <c r="AB70" s="71"/>
      <c r="AC70" s="71"/>
      <c r="AD70" s="71"/>
      <c r="AE70" s="71"/>
      <c r="AF70" s="71"/>
    </row>
    <row r="71" spans="1:32" x14ac:dyDescent="0.25">
      <c r="A71" s="71"/>
      <c r="B71" s="78"/>
      <c r="C71" s="78"/>
      <c r="D71" s="78"/>
      <c r="E71" s="78"/>
      <c r="F71" s="78"/>
      <c r="L71" s="71"/>
      <c r="M71" s="71"/>
      <c r="N71" s="77"/>
      <c r="O71" s="71"/>
      <c r="P71" s="71"/>
      <c r="Q71" s="71"/>
      <c r="R71" s="71"/>
      <c r="S71" s="71"/>
      <c r="T71" s="71"/>
      <c r="U71" s="71"/>
      <c r="V71" s="71"/>
      <c r="W71" s="71"/>
      <c r="X71" s="71"/>
      <c r="Y71" s="71"/>
      <c r="Z71" s="71"/>
      <c r="AA71" s="71"/>
      <c r="AB71" s="71"/>
      <c r="AC71" s="71"/>
      <c r="AD71" s="71"/>
      <c r="AE71" s="71"/>
      <c r="AF71" s="71"/>
    </row>
    <row r="72" spans="1:32" ht="51" customHeight="1" x14ac:dyDescent="0.25">
      <c r="A72" s="71"/>
      <c r="B72" s="380"/>
      <c r="C72" s="380"/>
      <c r="D72" s="380"/>
      <c r="E72" s="380"/>
      <c r="F72" s="380"/>
      <c r="G72" s="380"/>
      <c r="H72" s="380"/>
      <c r="I72" s="380"/>
      <c r="J72" s="75"/>
      <c r="K72" s="75"/>
      <c r="L72" s="71"/>
      <c r="M72" s="71"/>
      <c r="N72" s="77"/>
      <c r="O72" s="71"/>
      <c r="P72" s="71"/>
      <c r="Q72" s="71"/>
      <c r="R72" s="71"/>
      <c r="S72" s="71"/>
      <c r="T72" s="71"/>
      <c r="U72" s="71"/>
      <c r="V72" s="71"/>
      <c r="W72" s="71"/>
      <c r="X72" s="71"/>
      <c r="Y72" s="71"/>
      <c r="Z72" s="71"/>
      <c r="AA72" s="71"/>
      <c r="AB72" s="71"/>
      <c r="AC72" s="71"/>
      <c r="AD72" s="71"/>
      <c r="AE72" s="71"/>
      <c r="AF72" s="71"/>
    </row>
    <row r="73" spans="1:32" ht="32.25" customHeight="1" x14ac:dyDescent="0.25">
      <c r="A73" s="71"/>
      <c r="B73" s="381"/>
      <c r="C73" s="381"/>
      <c r="D73" s="381"/>
      <c r="E73" s="381"/>
      <c r="F73" s="381"/>
      <c r="G73" s="381"/>
      <c r="H73" s="381"/>
      <c r="I73" s="381"/>
      <c r="J73" s="76"/>
      <c r="K73" s="76"/>
      <c r="L73" s="71"/>
      <c r="M73" s="71"/>
      <c r="N73" s="71"/>
      <c r="O73" s="71"/>
      <c r="P73" s="71"/>
      <c r="Q73" s="71"/>
      <c r="R73" s="71"/>
      <c r="S73" s="71"/>
      <c r="T73" s="71"/>
      <c r="U73" s="71"/>
      <c r="V73" s="71"/>
      <c r="W73" s="71"/>
      <c r="X73" s="71"/>
      <c r="Y73" s="71"/>
      <c r="Z73" s="71"/>
      <c r="AA73" s="71"/>
      <c r="AB73" s="71"/>
      <c r="AC73" s="71"/>
      <c r="AD73" s="71"/>
      <c r="AE73" s="71"/>
      <c r="AF73" s="71"/>
    </row>
    <row r="74" spans="1:32" ht="51.75" customHeight="1" x14ac:dyDescent="0.25">
      <c r="A74" s="71"/>
      <c r="B74" s="380"/>
      <c r="C74" s="380"/>
      <c r="D74" s="380"/>
      <c r="E74" s="380"/>
      <c r="F74" s="380"/>
      <c r="G74" s="380"/>
      <c r="H74" s="380"/>
      <c r="I74" s="380"/>
      <c r="J74" s="75"/>
      <c r="K74" s="75"/>
      <c r="L74" s="71"/>
      <c r="M74" s="71"/>
      <c r="N74" s="71"/>
      <c r="O74" s="71"/>
      <c r="P74" s="71"/>
      <c r="Q74" s="71"/>
      <c r="R74" s="71"/>
      <c r="S74" s="71"/>
      <c r="T74" s="71"/>
      <c r="U74" s="71"/>
      <c r="V74" s="71"/>
      <c r="W74" s="71"/>
      <c r="X74" s="71"/>
      <c r="Y74" s="71"/>
      <c r="Z74" s="71"/>
      <c r="AA74" s="71"/>
      <c r="AB74" s="71"/>
      <c r="AC74" s="71"/>
      <c r="AD74" s="71"/>
      <c r="AE74" s="71"/>
      <c r="AF74" s="71"/>
    </row>
    <row r="75" spans="1:32" ht="21.75" customHeight="1" x14ac:dyDescent="0.25">
      <c r="A75" s="71"/>
      <c r="B75" s="378"/>
      <c r="C75" s="378"/>
      <c r="D75" s="378"/>
      <c r="E75" s="378"/>
      <c r="F75" s="378"/>
      <c r="G75" s="378"/>
      <c r="H75" s="378"/>
      <c r="I75" s="378"/>
      <c r="J75" s="74"/>
      <c r="K75" s="74"/>
      <c r="L75" s="73"/>
      <c r="M75" s="73"/>
      <c r="N75" s="71"/>
      <c r="O75" s="71"/>
      <c r="P75" s="71"/>
      <c r="Q75" s="71"/>
      <c r="R75" s="71"/>
      <c r="S75" s="71"/>
      <c r="T75" s="71"/>
      <c r="U75" s="71"/>
      <c r="V75" s="71"/>
      <c r="W75" s="71"/>
      <c r="X75" s="71"/>
      <c r="Y75" s="71"/>
      <c r="Z75" s="71"/>
      <c r="AA75" s="71"/>
      <c r="AB75" s="71"/>
      <c r="AC75" s="71"/>
      <c r="AD75" s="71"/>
      <c r="AE75" s="71"/>
      <c r="AF75" s="71"/>
    </row>
    <row r="76" spans="1:32" ht="23.25" customHeight="1" x14ac:dyDescent="0.25">
      <c r="A76" s="71"/>
      <c r="B76" s="73"/>
      <c r="C76" s="73"/>
      <c r="D76" s="73"/>
      <c r="E76" s="73"/>
      <c r="F76" s="73"/>
      <c r="L76" s="71"/>
      <c r="M76" s="71"/>
      <c r="N76" s="71"/>
      <c r="O76" s="71"/>
      <c r="P76" s="71"/>
      <c r="Q76" s="71"/>
      <c r="R76" s="71"/>
      <c r="S76" s="71"/>
      <c r="T76" s="71"/>
      <c r="U76" s="71"/>
      <c r="V76" s="71"/>
      <c r="W76" s="71"/>
      <c r="X76" s="71"/>
      <c r="Y76" s="71"/>
      <c r="Z76" s="71"/>
      <c r="AA76" s="71"/>
      <c r="AB76" s="71"/>
      <c r="AC76" s="71"/>
      <c r="AD76" s="71"/>
      <c r="AE76" s="71"/>
      <c r="AF76" s="71"/>
    </row>
    <row r="77" spans="1:32" ht="18.75" customHeight="1" x14ac:dyDescent="0.25">
      <c r="A77" s="71"/>
      <c r="B77" s="379"/>
      <c r="C77" s="379"/>
      <c r="D77" s="379"/>
      <c r="E77" s="379"/>
      <c r="F77" s="379"/>
      <c r="G77" s="379"/>
      <c r="H77" s="379"/>
      <c r="I77" s="379"/>
      <c r="J77" s="72"/>
      <c r="K77" s="72"/>
      <c r="L77" s="71"/>
      <c r="M77" s="71"/>
      <c r="N77" s="71"/>
      <c r="O77" s="71"/>
      <c r="P77" s="71"/>
      <c r="Q77" s="71"/>
      <c r="R77" s="71"/>
      <c r="S77" s="71"/>
      <c r="T77" s="71"/>
      <c r="U77" s="71"/>
      <c r="V77" s="71"/>
      <c r="W77" s="71"/>
      <c r="X77" s="71"/>
      <c r="Y77" s="71"/>
      <c r="Z77" s="71"/>
      <c r="AA77" s="71"/>
      <c r="AB77" s="71"/>
      <c r="AC77" s="71"/>
      <c r="AD77" s="71"/>
      <c r="AE77" s="71"/>
      <c r="AF77" s="71"/>
    </row>
    <row r="78" spans="1:32" x14ac:dyDescent="0.25">
      <c r="A78" s="71"/>
      <c r="B78" s="71"/>
      <c r="C78" s="71"/>
      <c r="D78" s="71"/>
      <c r="E78" s="71"/>
      <c r="F78" s="71"/>
      <c r="L78" s="71"/>
      <c r="M78" s="71"/>
      <c r="N78" s="71"/>
      <c r="O78" s="71"/>
      <c r="P78" s="71"/>
      <c r="Q78" s="71"/>
      <c r="R78" s="71"/>
      <c r="S78" s="71"/>
      <c r="T78" s="71"/>
      <c r="U78" s="71"/>
      <c r="V78" s="71"/>
      <c r="W78" s="71"/>
      <c r="X78" s="71"/>
      <c r="Y78" s="71"/>
      <c r="Z78" s="71"/>
      <c r="AA78" s="71"/>
      <c r="AB78" s="71"/>
      <c r="AC78" s="71"/>
      <c r="AD78" s="71"/>
      <c r="AE78" s="71"/>
      <c r="AF78" s="71"/>
    </row>
    <row r="79" spans="1:32" x14ac:dyDescent="0.25">
      <c r="A79" s="71"/>
      <c r="B79" s="71"/>
      <c r="C79" s="71"/>
      <c r="D79" s="71"/>
      <c r="E79" s="71"/>
      <c r="F79" s="71"/>
      <c r="L79" s="71"/>
      <c r="M79" s="71"/>
      <c r="N79" s="71"/>
      <c r="O79" s="71"/>
      <c r="P79" s="71"/>
      <c r="Q79" s="71"/>
      <c r="R79" s="71"/>
      <c r="S79" s="71"/>
      <c r="T79" s="71"/>
      <c r="U79" s="71"/>
      <c r="V79" s="71"/>
      <c r="W79" s="71"/>
      <c r="X79" s="71"/>
      <c r="Y79" s="71"/>
      <c r="Z79" s="71"/>
      <c r="AA79" s="71"/>
      <c r="AB79" s="71"/>
      <c r="AC79" s="71"/>
      <c r="AD79" s="71"/>
      <c r="AE79" s="71"/>
      <c r="AF79" s="71"/>
    </row>
    <row r="80" spans="1:32"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42">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K23" sqref="K23:K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15" t="s">
        <v>600</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6"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6"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6" customFormat="1" x14ac:dyDescent="0.25">
      <c r="A21" s="405" t="s">
        <v>519</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53</v>
      </c>
      <c r="B22" s="407" t="s">
        <v>25</v>
      </c>
      <c r="C22" s="396" t="s">
        <v>52</v>
      </c>
      <c r="D22" s="396" t="s">
        <v>51</v>
      </c>
      <c r="E22" s="410" t="s">
        <v>530</v>
      </c>
      <c r="F22" s="411"/>
      <c r="G22" s="411"/>
      <c r="H22" s="411"/>
      <c r="I22" s="411"/>
      <c r="J22" s="411"/>
      <c r="K22" s="411"/>
      <c r="L22" s="412"/>
      <c r="M22" s="396" t="s">
        <v>50</v>
      </c>
      <c r="N22" s="396" t="s">
        <v>49</v>
      </c>
      <c r="O22" s="396" t="s">
        <v>48</v>
      </c>
      <c r="P22" s="391" t="s">
        <v>275</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6" customFormat="1" ht="64.5" customHeight="1" x14ac:dyDescent="0.25">
      <c r="A23" s="406"/>
      <c r="B23" s="408"/>
      <c r="C23" s="406"/>
      <c r="D23" s="406"/>
      <c r="E23" s="401" t="s">
        <v>24</v>
      </c>
      <c r="F23" s="392" t="s">
        <v>141</v>
      </c>
      <c r="G23" s="392" t="s">
        <v>140</v>
      </c>
      <c r="H23" s="392" t="s">
        <v>139</v>
      </c>
      <c r="I23" s="394" t="s">
        <v>439</v>
      </c>
      <c r="J23" s="394" t="s">
        <v>440</v>
      </c>
      <c r="K23" s="394" t="s">
        <v>441</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71" t="s">
        <v>14</v>
      </c>
      <c r="AG24" s="171" t="s">
        <v>13</v>
      </c>
      <c r="AH24" s="172" t="s">
        <v>3</v>
      </c>
      <c r="AI24" s="172" t="s">
        <v>12</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44" sqref="B44"/>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3" t="s">
        <v>70</v>
      </c>
    </row>
    <row r="2" spans="1:8" ht="18.75" x14ac:dyDescent="0.3">
      <c r="B2" s="15" t="s">
        <v>11</v>
      </c>
    </row>
    <row r="3" spans="1:8" ht="18.75" x14ac:dyDescent="0.3">
      <c r="B3" s="15" t="s">
        <v>538</v>
      </c>
    </row>
    <row r="4" spans="1:8" x14ac:dyDescent="0.25">
      <c r="B4" s="48"/>
    </row>
    <row r="5" spans="1:8" ht="18.75" x14ac:dyDescent="0.3">
      <c r="A5" s="421" t="str">
        <f>'1. паспорт местоположение'!A5:C5</f>
        <v>Год раскрытия информации: 2022 год</v>
      </c>
      <c r="B5" s="421"/>
      <c r="C5" s="95"/>
      <c r="D5" s="95"/>
      <c r="E5" s="95"/>
      <c r="F5" s="95"/>
      <c r="G5" s="95"/>
      <c r="H5" s="95"/>
    </row>
    <row r="6" spans="1:8" ht="18.75" x14ac:dyDescent="0.3">
      <c r="A6" s="176"/>
      <c r="B6" s="176"/>
      <c r="C6" s="176"/>
      <c r="D6" s="176"/>
      <c r="E6" s="176"/>
      <c r="F6" s="176"/>
      <c r="G6" s="176"/>
      <c r="H6" s="176"/>
    </row>
    <row r="7" spans="1:8" ht="18.75" x14ac:dyDescent="0.25">
      <c r="A7" s="313" t="s">
        <v>10</v>
      </c>
      <c r="B7" s="313"/>
      <c r="C7" s="175"/>
      <c r="D7" s="175"/>
      <c r="E7" s="175"/>
      <c r="F7" s="175"/>
      <c r="G7" s="175"/>
      <c r="H7" s="175"/>
    </row>
    <row r="8" spans="1:8" ht="18.75" x14ac:dyDescent="0.25">
      <c r="A8" s="175"/>
      <c r="B8" s="175"/>
      <c r="C8" s="175"/>
      <c r="D8" s="175"/>
      <c r="E8" s="175"/>
      <c r="F8" s="175"/>
      <c r="G8" s="175"/>
      <c r="H8" s="175"/>
    </row>
    <row r="9" spans="1:8" x14ac:dyDescent="0.25">
      <c r="A9" s="316" t="str">
        <f>'1. паспорт местоположение'!A9:C9</f>
        <v>АО "Россети Тюмень"</v>
      </c>
      <c r="B9" s="316"/>
      <c r="C9" s="173"/>
      <c r="D9" s="173"/>
      <c r="E9" s="173"/>
      <c r="F9" s="173"/>
      <c r="G9" s="173"/>
      <c r="H9" s="173"/>
    </row>
    <row r="10" spans="1:8" x14ac:dyDescent="0.25">
      <c r="A10" s="310" t="s">
        <v>9</v>
      </c>
      <c r="B10" s="310"/>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315" t="s">
        <v>601</v>
      </c>
      <c r="B12" s="315"/>
      <c r="C12" s="173"/>
      <c r="D12" s="173"/>
      <c r="E12" s="173"/>
      <c r="F12" s="173"/>
      <c r="G12" s="173"/>
      <c r="H12" s="173"/>
    </row>
    <row r="13" spans="1:8" x14ac:dyDescent="0.25">
      <c r="A13" s="310" t="s">
        <v>8</v>
      </c>
      <c r="B13" s="310"/>
      <c r="C13" s="174"/>
      <c r="D13" s="174"/>
      <c r="E13" s="174"/>
      <c r="F13" s="174"/>
      <c r="G13" s="174"/>
      <c r="H13" s="174"/>
    </row>
    <row r="14" spans="1:8" ht="18.75" x14ac:dyDescent="0.25">
      <c r="A14" s="11"/>
      <c r="B14" s="11"/>
      <c r="C14" s="11"/>
      <c r="D14" s="11"/>
      <c r="E14" s="11"/>
      <c r="F14" s="11"/>
      <c r="G14" s="11"/>
      <c r="H14" s="11"/>
    </row>
    <row r="15" spans="1:8" x14ac:dyDescent="0.25">
      <c r="A15" s="316"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5" s="316"/>
      <c r="C15" s="173"/>
      <c r="D15" s="173"/>
      <c r="E15" s="173"/>
      <c r="F15" s="173"/>
      <c r="G15" s="173"/>
      <c r="H15" s="173"/>
    </row>
    <row r="16" spans="1:8" x14ac:dyDescent="0.25">
      <c r="A16" s="310" t="s">
        <v>7</v>
      </c>
      <c r="B16" s="310"/>
      <c r="C16" s="174"/>
      <c r="D16" s="174"/>
      <c r="E16" s="174"/>
      <c r="F16" s="174"/>
      <c r="G16" s="174"/>
      <c r="H16" s="174"/>
    </row>
    <row r="17" spans="1:2" x14ac:dyDescent="0.25">
      <c r="B17" s="142"/>
    </row>
    <row r="18" spans="1:2" ht="33.75" customHeight="1" x14ac:dyDescent="0.25">
      <c r="A18" s="419" t="s">
        <v>520</v>
      </c>
      <c r="B18" s="420"/>
    </row>
    <row r="19" spans="1:2" x14ac:dyDescent="0.25">
      <c r="B19" s="48"/>
    </row>
    <row r="20" spans="1:2" ht="16.5" thickBot="1" x14ac:dyDescent="0.3">
      <c r="B20" s="143"/>
    </row>
    <row r="21" spans="1:2" ht="45.75" thickBot="1" x14ac:dyDescent="0.3">
      <c r="A21" s="144" t="s">
        <v>387</v>
      </c>
      <c r="B21" s="145" t="str">
        <f>A15</f>
        <v xml:space="preserve">    Проектирование титула "Модернизация диспетчерского пункта щита ОДС филиала АО «Россети Тюмень» Северные электрические сети"</v>
      </c>
    </row>
    <row r="22" spans="1:2" ht="16.5" thickBot="1" x14ac:dyDescent="0.3">
      <c r="A22" s="144" t="s">
        <v>388</v>
      </c>
      <c r="B22" s="145"/>
    </row>
    <row r="23" spans="1:2" ht="16.5" thickBot="1" x14ac:dyDescent="0.3">
      <c r="A23" s="144" t="s">
        <v>353</v>
      </c>
      <c r="B23" s="146" t="s">
        <v>555</v>
      </c>
    </row>
    <row r="24" spans="1:2" ht="16.5" thickBot="1" x14ac:dyDescent="0.3">
      <c r="A24" s="144" t="s">
        <v>389</v>
      </c>
      <c r="B24" s="146"/>
    </row>
    <row r="25" spans="1:2" ht="16.5" thickBot="1" x14ac:dyDescent="0.3">
      <c r="A25" s="147" t="s">
        <v>390</v>
      </c>
      <c r="B25" s="145">
        <v>2024</v>
      </c>
    </row>
    <row r="26" spans="1:2" ht="16.5" thickBot="1" x14ac:dyDescent="0.3">
      <c r="A26" s="148" t="s">
        <v>391</v>
      </c>
      <c r="B26" s="149" t="s">
        <v>556</v>
      </c>
    </row>
    <row r="27" spans="1:2" ht="29.25" thickBot="1" x14ac:dyDescent="0.3">
      <c r="A27" s="156" t="s">
        <v>602</v>
      </c>
      <c r="B27" s="151">
        <v>4.8460000000000001</v>
      </c>
    </row>
    <row r="28" spans="1:2" ht="16.5" thickBot="1" x14ac:dyDescent="0.3">
      <c r="A28" s="151" t="s">
        <v>392</v>
      </c>
      <c r="B28" s="151" t="s">
        <v>603</v>
      </c>
    </row>
    <row r="29" spans="1:2" ht="29.25" thickBot="1" x14ac:dyDescent="0.3">
      <c r="A29" s="157" t="s">
        <v>393</v>
      </c>
      <c r="B29" s="422">
        <v>0</v>
      </c>
    </row>
    <row r="30" spans="1:2" ht="29.25" thickBot="1" x14ac:dyDescent="0.3">
      <c r="A30" s="157" t="s">
        <v>394</v>
      </c>
      <c r="B30" s="422">
        <v>0</v>
      </c>
    </row>
    <row r="31" spans="1:2" ht="16.5" thickBot="1" x14ac:dyDescent="0.3">
      <c r="A31" s="151" t="s">
        <v>395</v>
      </c>
      <c r="B31" s="151"/>
    </row>
    <row r="32" spans="1:2" ht="29.25" thickBot="1" x14ac:dyDescent="0.3">
      <c r="A32" s="157" t="s">
        <v>396</v>
      </c>
      <c r="B32" s="422">
        <v>0</v>
      </c>
    </row>
    <row r="33" spans="1:2" ht="16.5" thickBot="1" x14ac:dyDescent="0.3">
      <c r="A33" s="151" t="s">
        <v>397</v>
      </c>
      <c r="B33" s="151"/>
    </row>
    <row r="34" spans="1:2" ht="16.5" thickBot="1" x14ac:dyDescent="0.3">
      <c r="A34" s="151" t="s">
        <v>398</v>
      </c>
      <c r="B34" s="151"/>
    </row>
    <row r="35" spans="1:2" ht="16.5" thickBot="1" x14ac:dyDescent="0.3">
      <c r="A35" s="151" t="s">
        <v>399</v>
      </c>
      <c r="B35" s="151"/>
    </row>
    <row r="36" spans="1:2" ht="16.5" thickBot="1" x14ac:dyDescent="0.3">
      <c r="A36" s="151" t="s">
        <v>400</v>
      </c>
      <c r="B36" s="151"/>
    </row>
    <row r="37" spans="1:2" ht="29.25" thickBot="1" x14ac:dyDescent="0.3">
      <c r="A37" s="157" t="s">
        <v>401</v>
      </c>
      <c r="B37" s="422">
        <v>0</v>
      </c>
    </row>
    <row r="38" spans="1:2" ht="16.5" thickBot="1" x14ac:dyDescent="0.3">
      <c r="A38" s="151" t="s">
        <v>397</v>
      </c>
      <c r="B38" s="151"/>
    </row>
    <row r="39" spans="1:2" ht="16.5" thickBot="1" x14ac:dyDescent="0.3">
      <c r="A39" s="151" t="s">
        <v>398</v>
      </c>
      <c r="B39" s="151"/>
    </row>
    <row r="40" spans="1:2" ht="16.5" thickBot="1" x14ac:dyDescent="0.3">
      <c r="A40" s="151" t="s">
        <v>399</v>
      </c>
      <c r="B40" s="151"/>
    </row>
    <row r="41" spans="1:2" ht="16.5" thickBot="1" x14ac:dyDescent="0.3">
      <c r="A41" s="151" t="s">
        <v>400</v>
      </c>
      <c r="B41" s="151"/>
    </row>
    <row r="42" spans="1:2" ht="29.25" thickBot="1" x14ac:dyDescent="0.3">
      <c r="A42" s="157" t="s">
        <v>402</v>
      </c>
      <c r="B42" s="422">
        <v>0</v>
      </c>
    </row>
    <row r="43" spans="1:2" ht="16.5" thickBot="1" x14ac:dyDescent="0.3">
      <c r="A43" s="151" t="s">
        <v>397</v>
      </c>
      <c r="B43" s="151"/>
    </row>
    <row r="44" spans="1:2" ht="16.5" thickBot="1" x14ac:dyDescent="0.3">
      <c r="A44" s="151" t="s">
        <v>398</v>
      </c>
      <c r="B44" s="151"/>
    </row>
    <row r="45" spans="1:2" ht="16.5" thickBot="1" x14ac:dyDescent="0.3">
      <c r="A45" s="151" t="s">
        <v>399</v>
      </c>
      <c r="B45" s="151"/>
    </row>
    <row r="46" spans="1:2" ht="16.5" thickBot="1" x14ac:dyDescent="0.3">
      <c r="A46" s="151" t="s">
        <v>400</v>
      </c>
      <c r="B46" s="151"/>
    </row>
    <row r="47" spans="1:2" ht="29.25" thickBot="1" x14ac:dyDescent="0.3">
      <c r="A47" s="150" t="s">
        <v>403</v>
      </c>
      <c r="B47" s="422">
        <v>0</v>
      </c>
    </row>
    <row r="48" spans="1:2" ht="16.5" thickBot="1" x14ac:dyDescent="0.3">
      <c r="A48" s="152" t="s">
        <v>395</v>
      </c>
      <c r="B48" s="158"/>
    </row>
    <row r="49" spans="1:2" ht="16.5" thickBot="1" x14ac:dyDescent="0.3">
      <c r="A49" s="152" t="s">
        <v>404</v>
      </c>
      <c r="B49" s="158"/>
    </row>
    <row r="50" spans="1:2" ht="16.5" thickBot="1" x14ac:dyDescent="0.3">
      <c r="A50" s="152" t="s">
        <v>405</v>
      </c>
      <c r="B50" s="158"/>
    </row>
    <row r="51" spans="1:2" ht="16.5" thickBot="1" x14ac:dyDescent="0.3">
      <c r="A51" s="152" t="s">
        <v>406</v>
      </c>
      <c r="B51" s="158"/>
    </row>
    <row r="52" spans="1:2" ht="16.5" thickBot="1" x14ac:dyDescent="0.3">
      <c r="A52" s="147" t="s">
        <v>407</v>
      </c>
      <c r="B52" s="422">
        <v>0</v>
      </c>
    </row>
    <row r="53" spans="1:2" ht="16.5" thickBot="1" x14ac:dyDescent="0.3">
      <c r="A53" s="147" t="s">
        <v>408</v>
      </c>
      <c r="B53" s="422">
        <v>0</v>
      </c>
    </row>
    <row r="54" spans="1:2" ht="16.5" thickBot="1" x14ac:dyDescent="0.3">
      <c r="A54" s="147" t="s">
        <v>409</v>
      </c>
      <c r="B54" s="422">
        <v>0</v>
      </c>
    </row>
    <row r="55" spans="1:2" ht="16.5" thickBot="1" x14ac:dyDescent="0.3">
      <c r="A55" s="148" t="s">
        <v>410</v>
      </c>
      <c r="B55" s="422">
        <v>0</v>
      </c>
    </row>
    <row r="56" spans="1:2" x14ac:dyDescent="0.25">
      <c r="A56" s="150" t="s">
        <v>411</v>
      </c>
      <c r="B56" s="416" t="s">
        <v>604</v>
      </c>
    </row>
    <row r="57" spans="1:2" x14ac:dyDescent="0.25">
      <c r="A57" s="154" t="s">
        <v>412</v>
      </c>
      <c r="B57" s="417"/>
    </row>
    <row r="58" spans="1:2" x14ac:dyDescent="0.25">
      <c r="A58" s="154" t="s">
        <v>413</v>
      </c>
      <c r="B58" s="417"/>
    </row>
    <row r="59" spans="1:2" x14ac:dyDescent="0.25">
      <c r="A59" s="154" t="s">
        <v>414</v>
      </c>
      <c r="B59" s="417"/>
    </row>
    <row r="60" spans="1:2" x14ac:dyDescent="0.25">
      <c r="A60" s="154" t="s">
        <v>415</v>
      </c>
      <c r="B60" s="417"/>
    </row>
    <row r="61" spans="1:2" ht="16.5" thickBot="1" x14ac:dyDescent="0.3">
      <c r="A61" s="155" t="s">
        <v>416</v>
      </c>
      <c r="B61" s="418"/>
    </row>
    <row r="62" spans="1:2" ht="30.75" thickBot="1" x14ac:dyDescent="0.3">
      <c r="A62" s="152" t="s">
        <v>417</v>
      </c>
      <c r="B62" s="153"/>
    </row>
    <row r="63" spans="1:2" ht="29.25" thickBot="1" x14ac:dyDescent="0.3">
      <c r="A63" s="147" t="s">
        <v>418</v>
      </c>
      <c r="B63" s="153"/>
    </row>
    <row r="64" spans="1:2" ht="16.5" thickBot="1" x14ac:dyDescent="0.3">
      <c r="A64" s="152" t="s">
        <v>395</v>
      </c>
      <c r="B64" s="160"/>
    </row>
    <row r="65" spans="1:2" ht="16.5" thickBot="1" x14ac:dyDescent="0.3">
      <c r="A65" s="152" t="s">
        <v>419</v>
      </c>
      <c r="B65" s="153"/>
    </row>
    <row r="66" spans="1:2" ht="16.5" thickBot="1" x14ac:dyDescent="0.3">
      <c r="A66" s="152" t="s">
        <v>420</v>
      </c>
      <c r="B66" s="160"/>
    </row>
    <row r="67" spans="1:2" ht="30.75" thickBot="1" x14ac:dyDescent="0.3">
      <c r="A67" s="161" t="s">
        <v>421</v>
      </c>
      <c r="B67" s="177" t="s">
        <v>422</v>
      </c>
    </row>
    <row r="68" spans="1:2" ht="16.5" thickBot="1" x14ac:dyDescent="0.3">
      <c r="A68" s="147" t="s">
        <v>423</v>
      </c>
      <c r="B68" s="159"/>
    </row>
    <row r="69" spans="1:2" ht="16.5" thickBot="1" x14ac:dyDescent="0.3">
      <c r="A69" s="154" t="s">
        <v>424</v>
      </c>
      <c r="B69" s="162"/>
    </row>
    <row r="70" spans="1:2" ht="16.5" thickBot="1" x14ac:dyDescent="0.3">
      <c r="A70" s="154" t="s">
        <v>425</v>
      </c>
      <c r="B70" s="162"/>
    </row>
    <row r="71" spans="1:2" ht="16.5" thickBot="1" x14ac:dyDescent="0.3">
      <c r="A71" s="154" t="s">
        <v>426</v>
      </c>
      <c r="B71" s="162"/>
    </row>
    <row r="72" spans="1:2" ht="45.75" thickBot="1" x14ac:dyDescent="0.3">
      <c r="A72" s="163" t="s">
        <v>427</v>
      </c>
      <c r="B72" s="160" t="s">
        <v>428</v>
      </c>
    </row>
    <row r="73" spans="1:2" ht="28.5" x14ac:dyDescent="0.25">
      <c r="A73" s="150" t="s">
        <v>429</v>
      </c>
      <c r="B73" s="416" t="s">
        <v>430</v>
      </c>
    </row>
    <row r="74" spans="1:2" x14ac:dyDescent="0.25">
      <c r="A74" s="154" t="s">
        <v>431</v>
      </c>
      <c r="B74" s="417"/>
    </row>
    <row r="75" spans="1:2" x14ac:dyDescent="0.25">
      <c r="A75" s="154" t="s">
        <v>432</v>
      </c>
      <c r="B75" s="417"/>
    </row>
    <row r="76" spans="1:2" x14ac:dyDescent="0.25">
      <c r="A76" s="154" t="s">
        <v>433</v>
      </c>
      <c r="B76" s="417"/>
    </row>
    <row r="77" spans="1:2" x14ac:dyDescent="0.25">
      <c r="A77" s="154" t="s">
        <v>434</v>
      </c>
      <c r="B77" s="417"/>
    </row>
    <row r="78" spans="1:2" ht="16.5" thickBot="1" x14ac:dyDescent="0.3">
      <c r="A78" s="164" t="s">
        <v>435</v>
      </c>
      <c r="B78" s="418"/>
    </row>
    <row r="81" spans="1:2" x14ac:dyDescent="0.25">
      <c r="A81" s="165"/>
      <c r="B81" s="166"/>
    </row>
    <row r="82" spans="1:2" x14ac:dyDescent="0.25">
      <c r="B82" s="167"/>
    </row>
    <row r="83" spans="1:2" x14ac:dyDescent="0.25">
      <c r="B83" s="16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2022-03-23T09:01:02Z</dcterms:modified>
</cp:coreProperties>
</file>